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oji dokumenti\kultura\OBRAZCI\FJEHART\Doc\Leto 2024\SANACIJA PLAZOV\Dokumentacija JN gradnja 5 plazov 2026\Gradnja plaz_Rošpoh del 43B-44 (sklop 24)-ponovitev JN\"/>
    </mc:Choice>
  </mc:AlternateContent>
  <xr:revisionPtr revIDLastSave="0" documentId="13_ncr:1_{FC38428A-BB44-41A9-A898-5E59267DF8F3}" xr6:coauthVersionLast="47" xr6:coauthVersionMax="47" xr10:uidLastSave="{00000000-0000-0000-0000-000000000000}"/>
  <bookViews>
    <workbookView xWindow="4890" yWindow="4890" windowWidth="28800" windowHeight="15345" tabRatio="894" activeTab="2" xr2:uid="{00000000-000D-0000-FFFF-FFFF00000000}"/>
  </bookViews>
  <sheets>
    <sheet name="Rekapitulacija" sheetId="18" r:id="rId1"/>
    <sheet name="Vodovod" sheetId="24" r:id="rId2"/>
    <sheet name="Pilotna Stena-PS1" sheetId="22" r:id="rId3"/>
    <sheet name="Obnova Vozišča" sheetId="23" r:id="rId4"/>
  </sheets>
  <definedNames>
    <definedName name="_xlnm.Print_Titles" localSheetId="3">'Obnova Vozišča'!$51:$51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4" i="22" l="1"/>
  <c r="F89" i="23"/>
  <c r="F103" i="23"/>
  <c r="F105" i="23"/>
  <c r="F107" i="23"/>
  <c r="F109" i="23"/>
  <c r="F111" i="23"/>
  <c r="F118" i="23"/>
  <c r="F120" i="23"/>
  <c r="F122" i="23"/>
  <c r="F124" i="23"/>
  <c r="F126" i="23"/>
  <c r="F128" i="23"/>
  <c r="F130" i="23"/>
  <c r="F132" i="23"/>
  <c r="F134" i="23"/>
  <c r="F136" i="23"/>
  <c r="F143" i="23"/>
  <c r="F145" i="23"/>
  <c r="F147" i="23"/>
  <c r="F152" i="22"/>
  <c r="F144" i="22"/>
  <c r="F142" i="22"/>
  <c r="F140" i="22"/>
  <c r="F138" i="22"/>
  <c r="F136" i="22"/>
  <c r="F134" i="22"/>
  <c r="F132" i="22"/>
  <c r="F124" i="22"/>
  <c r="F111" i="22"/>
  <c r="F109" i="22"/>
  <c r="F101" i="22"/>
  <c r="F99" i="22"/>
  <c r="F91" i="22"/>
  <c r="F85" i="22"/>
  <c r="F83" i="22"/>
  <c r="F75" i="22"/>
  <c r="F73" i="22"/>
  <c r="F60" i="22"/>
  <c r="F58" i="22"/>
  <c r="F56" i="22"/>
  <c r="F122" i="24"/>
  <c r="F119" i="24"/>
  <c r="F111" i="24"/>
  <c r="F108" i="24"/>
  <c r="F107" i="24"/>
  <c r="F104" i="24"/>
  <c r="F101" i="24"/>
  <c r="F98" i="24"/>
  <c r="F95" i="24"/>
  <c r="F92" i="24"/>
  <c r="F89" i="24"/>
  <c r="F86" i="24"/>
  <c r="F79" i="24"/>
  <c r="F76" i="24"/>
  <c r="F73" i="24"/>
  <c r="F70" i="24"/>
  <c r="F67" i="24"/>
  <c r="F64" i="24"/>
  <c r="F53" i="24"/>
  <c r="F50" i="24"/>
  <c r="F47" i="24"/>
  <c r="F46" i="24"/>
  <c r="F43" i="24"/>
  <c r="F40" i="24"/>
  <c r="F37" i="24"/>
  <c r="F34" i="24"/>
  <c r="F31" i="24"/>
  <c r="F28" i="24"/>
  <c r="F25" i="24"/>
  <c r="F24" i="24"/>
  <c r="F21" i="24"/>
  <c r="F18" i="24"/>
  <c r="F17" i="24"/>
  <c r="F16" i="24"/>
  <c r="F15" i="24"/>
  <c r="F12" i="24"/>
  <c r="F9" i="24"/>
  <c r="H20" i="18"/>
  <c r="D85" i="23"/>
  <c r="F85" i="23" s="1"/>
  <c r="F123" i="24" l="1"/>
  <c r="F112" i="24"/>
  <c r="F80" i="24"/>
  <c r="F146" i="22"/>
  <c r="F150" i="23"/>
  <c r="F138" i="23"/>
  <c r="F62" i="22"/>
  <c r="E56" i="24"/>
  <c r="F56" i="24" s="1"/>
  <c r="F57" i="24" s="1"/>
  <c r="F130" i="24" s="1"/>
  <c r="D81" i="22"/>
  <c r="F81" i="22" s="1"/>
  <c r="D77" i="22"/>
  <c r="F77" i="22" s="1"/>
  <c r="D71" i="22"/>
  <c r="F71" i="22" s="1"/>
  <c r="D69" i="22"/>
  <c r="F69" i="22" s="1"/>
  <c r="F125" i="24" l="1"/>
  <c r="F131" i="24" s="1"/>
  <c r="F132" i="24" s="1"/>
  <c r="F133" i="24" s="1"/>
  <c r="F134" i="24" s="1"/>
  <c r="D107" i="22"/>
  <c r="F107" i="22" s="1"/>
  <c r="D105" i="22"/>
  <c r="F105" i="22" s="1"/>
  <c r="D97" i="22"/>
  <c r="F97" i="22" s="1"/>
  <c r="D113" i="22"/>
  <c r="F113" i="22" s="1"/>
  <c r="D79" i="22"/>
  <c r="F79" i="22" s="1"/>
  <c r="F87" i="22" s="1"/>
  <c r="H22" i="18" l="1"/>
  <c r="D96" i="22"/>
  <c r="F96" i="22" s="1"/>
  <c r="D104" i="22"/>
  <c r="F104" i="22" s="1"/>
  <c r="F101" i="23" l="1"/>
  <c r="F74" i="23"/>
  <c r="F72" i="23"/>
  <c r="F70" i="23"/>
  <c r="F68" i="23"/>
  <c r="F66" i="23"/>
  <c r="D64" i="23"/>
  <c r="D62" i="23"/>
  <c r="D58" i="23"/>
  <c r="F58" i="23" l="1"/>
  <c r="F97" i="23"/>
  <c r="F99" i="23"/>
  <c r="F95" i="23"/>
  <c r="F87" i="23"/>
  <c r="F83" i="23"/>
  <c r="F81" i="23"/>
  <c r="F56" i="23"/>
  <c r="F64" i="23"/>
  <c r="F62" i="23"/>
  <c r="F60" i="23"/>
  <c r="F54" i="23"/>
  <c r="F113" i="23" l="1"/>
  <c r="F16" i="23" s="1"/>
  <c r="F76" i="23"/>
  <c r="F12" i="23" s="1"/>
  <c r="F20" i="23"/>
  <c r="F91" i="23"/>
  <c r="F14" i="23" s="1"/>
  <c r="F18" i="23"/>
  <c r="D22" i="23" l="1"/>
  <c r="F22" i="23" s="1"/>
  <c r="F26" i="23" s="1"/>
  <c r="F162" i="22"/>
  <c r="F160" i="22"/>
  <c r="F155" i="22"/>
  <c r="F126" i="22"/>
  <c r="F93" i="22"/>
  <c r="F115" i="22" s="1"/>
  <c r="F117" i="22" s="1"/>
  <c r="F28" i="23" l="1"/>
  <c r="F31" i="23" s="1"/>
  <c r="H18" i="18"/>
  <c r="F128" i="22"/>
  <c r="F12" i="22"/>
  <c r="F166" i="22"/>
  <c r="F22" i="22" s="1"/>
  <c r="F18" i="22"/>
  <c r="F148" i="22" l="1"/>
  <c r="F16" i="22"/>
  <c r="F14" i="22"/>
  <c r="D24" i="22" l="1"/>
  <c r="F24" i="22" s="1"/>
  <c r="F28" i="22" s="1"/>
  <c r="H16" i="18" l="1"/>
  <c r="H25" i="18" s="1"/>
  <c r="H27" i="18" s="1"/>
  <c r="H30" i="18" s="1"/>
  <c r="F30" i="22"/>
  <c r="F33" i="22" s="1"/>
</calcChain>
</file>

<file path=xl/sharedStrings.xml><?xml version="1.0" encoding="utf-8"?>
<sst xmlns="http://schemas.openxmlformats.org/spreadsheetml/2006/main" count="508" uniqueCount="294">
  <si>
    <t>PREDDELA</t>
  </si>
  <si>
    <t>1.1.</t>
  </si>
  <si>
    <t>količina</t>
  </si>
  <si>
    <t>Opis postavke</t>
  </si>
  <si>
    <t>m</t>
  </si>
  <si>
    <t>m2</t>
  </si>
  <si>
    <t>ZEMELJSKA DELA</t>
  </si>
  <si>
    <t>2.1.</t>
  </si>
  <si>
    <t>m3</t>
  </si>
  <si>
    <t>2.2.</t>
  </si>
  <si>
    <t>2.3.</t>
  </si>
  <si>
    <t>ZEMELJSKA DELA SKUPAJ</t>
  </si>
  <si>
    <t>3.1.</t>
  </si>
  <si>
    <t>3.2.</t>
  </si>
  <si>
    <t>4.1.</t>
  </si>
  <si>
    <t>4.2.</t>
  </si>
  <si>
    <t>4.3.</t>
  </si>
  <si>
    <t>Projektantski nadzor</t>
  </si>
  <si>
    <t>ur</t>
  </si>
  <si>
    <t>Geotehnični nadzor</t>
  </si>
  <si>
    <t>GRADBENA IN OBRTNIŠKA DELA</t>
  </si>
  <si>
    <t>GRADBENA IN OBRTNIŠKA DELA SKUPAJ</t>
  </si>
  <si>
    <t>TUJE STORITVE</t>
  </si>
  <si>
    <t>2.7.</t>
  </si>
  <si>
    <t>2.6.</t>
  </si>
  <si>
    <t xml:space="preserve">cena/enoto </t>
  </si>
  <si>
    <t>NEPREDVIDENA DELA</t>
  </si>
  <si>
    <t>kos</t>
  </si>
  <si>
    <t>3.3.</t>
  </si>
  <si>
    <t>1.3.</t>
  </si>
  <si>
    <t>1.2.</t>
  </si>
  <si>
    <t>5.1.</t>
  </si>
  <si>
    <t>5.2.</t>
  </si>
  <si>
    <t>2.4.</t>
  </si>
  <si>
    <t>2.5.</t>
  </si>
  <si>
    <t>2.8.</t>
  </si>
  <si>
    <t>4.4.</t>
  </si>
  <si>
    <t>4.5.</t>
  </si>
  <si>
    <t>zap. št.</t>
  </si>
  <si>
    <t>enota</t>
  </si>
  <si>
    <t>Zakoličba osi podporne konstrukcije s postavitvijo in zavarovanjem prečnih profilov</t>
  </si>
  <si>
    <t>PREDDELA SKUPAJ</t>
  </si>
  <si>
    <t>TESARSKA DELA SKUPAJ</t>
  </si>
  <si>
    <t>3.4.</t>
  </si>
  <si>
    <t>Dobava in vgradnja podbetona C 16/20 pod vezno gredo, v debelini 5 cm</t>
  </si>
  <si>
    <t>3.5.</t>
  </si>
  <si>
    <t>kg</t>
  </si>
  <si>
    <t>3.7.</t>
  </si>
  <si>
    <t>DELA Z JEKLOM IN CEMENTNIM BETONOM SKUPAJ</t>
  </si>
  <si>
    <t>=</t>
  </si>
  <si>
    <t>SKUPAJ  BREZ  DDV</t>
  </si>
  <si>
    <t>SKUPAJ  Z  DDV</t>
  </si>
  <si>
    <t>II.</t>
  </si>
  <si>
    <t>IV.</t>
  </si>
  <si>
    <t>V.</t>
  </si>
  <si>
    <t xml:space="preserve">I. </t>
  </si>
  <si>
    <t xml:space="preserve">II. </t>
  </si>
  <si>
    <t xml:space="preserve">III. </t>
  </si>
  <si>
    <t>TESARSKA DELA</t>
  </si>
  <si>
    <t>DELA Z JEKLOM IN CEMENTNIM BETONOM</t>
  </si>
  <si>
    <t xml:space="preserve">IV. </t>
  </si>
  <si>
    <t>TUJE STORITVE SKUPAJ</t>
  </si>
  <si>
    <t>Dobava, izdelava in vgradnja rebraste armature S 500 s premerom nad 12 mm</t>
  </si>
  <si>
    <t>3.6.</t>
  </si>
  <si>
    <t>Dobava, izdelava in vgradnja rebraste armature S 500 s premerom do 12 mm</t>
  </si>
  <si>
    <t>*</t>
  </si>
  <si>
    <t>GEOTEHNIČNA DELA SKUPAJ</t>
  </si>
  <si>
    <t>Preizkus zveznosti pilotov (25%)</t>
  </si>
  <si>
    <t>Montaža in demontaža vrtalne garniture ter organizacija delovišča</t>
  </si>
  <si>
    <t>Transport vrtalne garniture in pribora na delovišče in nazaj</t>
  </si>
  <si>
    <t>GEOTEHNIČNA DELA</t>
  </si>
  <si>
    <t>Nakladanje zemljine III. ktg. iz vrtin za pilote, z odvozom na trajno deponijo do 5 km</t>
  </si>
  <si>
    <t>ZEMELJSKA IN GEOTEHNIČNA DELA</t>
  </si>
  <si>
    <t>Zakoličba posameznih pilotov z zavarovanjem profilov</t>
  </si>
  <si>
    <t>Rezanje asfaltne plasti s talno diamantno žago, debele 6 do 10 cm</t>
  </si>
  <si>
    <t>Porušitev in odstranitev asfaltne plasti v debelini 6 do 10 cm z odvozom v reciklažo</t>
  </si>
  <si>
    <t xml:space="preserve">VI. </t>
  </si>
  <si>
    <t xml:space="preserve">V. </t>
  </si>
  <si>
    <t>Dobava in vgradnja betona C25/30  XD3; XF4 za vezno gredo pilotne stene</t>
  </si>
  <si>
    <t>2.9.</t>
  </si>
  <si>
    <t>3.8.</t>
  </si>
  <si>
    <t>3.9.</t>
  </si>
  <si>
    <t>2.10.</t>
  </si>
  <si>
    <t>REKAPITULACIJA</t>
  </si>
  <si>
    <t>[EUR]</t>
  </si>
  <si>
    <t>cena (EUR)</t>
  </si>
  <si>
    <t>Rezkanje (in odvoz) asfaltne zmesi na klančini v debelini 0 do 5 cm z odvozom v reciklažo</t>
  </si>
  <si>
    <t>Premiki med vrtinami, vgrajevanje armature in betona (delo brez materiala)</t>
  </si>
  <si>
    <t>Strojni odkop zemlje III. kategorije do planuma spodnjega ustroja, z nakladanjem in odvozom na trajno deponijo do 5 km.</t>
  </si>
  <si>
    <t>5.3.</t>
  </si>
  <si>
    <t>Posek in odstranitev grmovja in dreves z debli do 30 cm premera ter odstranitev vej in panjev na brežini</t>
  </si>
  <si>
    <t xml:space="preserve">Pozidava zaključka grede s kamnom v betonu (60% kamna 40% betona) </t>
  </si>
  <si>
    <t>1.4.</t>
  </si>
  <si>
    <t>1.5.</t>
  </si>
  <si>
    <t>1.6.</t>
  </si>
  <si>
    <t>ZEMELJSKA  DELA</t>
  </si>
  <si>
    <t>Valjanje in fino planiranje PZU do točnosti +/- 1cm</t>
  </si>
  <si>
    <t>4.6.</t>
  </si>
  <si>
    <t>III.</t>
  </si>
  <si>
    <t xml:space="preserve">OBNOVA VOZIŠČA </t>
  </si>
  <si>
    <t>Strojni odkop zemlje III. kategorije do planuma delovnega platoja pilotov; z odrivom, nakladanjem in odvozom na trajno deponijo do 5 km.</t>
  </si>
  <si>
    <t>Izdelava strižnega zoba in 
dilatacije (stiropor + kit [1,0 m2] )</t>
  </si>
  <si>
    <t>Zavarovanje gradbišča v času gradnje s polovično zaporo prometa s semafori in urejenim obvozom za promet nad 7,5 t [ustrezni elaborat]</t>
  </si>
  <si>
    <t>Zakoličba osi ceste s postavitvijo in zavarovanjem prečnih profilov</t>
  </si>
  <si>
    <t>2.11.</t>
  </si>
  <si>
    <t>2.12.</t>
  </si>
  <si>
    <t>Široki izkop zrnate zemljine – 3. kategorije – strojno z odrivom - za nasip, do planuma delovnega platoja pilotov</t>
  </si>
  <si>
    <t>Strojni zasip za gredo do kote planuma spodnjega ustroja vozišča z gruščnatim materialom z uvaljanjem do Ms = 60 MPa</t>
  </si>
  <si>
    <t xml:space="preserve"> PILOTNA STENA  PS-1</t>
  </si>
  <si>
    <t>Dobava in vgraditev gruscnatega nasipa za delovni plato pilotov, deb. 40 cm, z utrditvijo na nosilnost Me = 50 MPa</t>
  </si>
  <si>
    <t>1.7.</t>
  </si>
  <si>
    <t>1.9.</t>
  </si>
  <si>
    <t>1.8.</t>
  </si>
  <si>
    <t>1.10.</t>
  </si>
  <si>
    <t>Porušitev in odstranitev betonskih kanalet, z vsemi pripadajočimi deli</t>
  </si>
  <si>
    <t>Porušitev in odstranitev prepustov, z vsemi pripadajočimi deli</t>
  </si>
  <si>
    <t>Porušitev in odstranitev  vtočnih jaškov, z vsemi pripadajočimi deli</t>
  </si>
  <si>
    <t>1.11.</t>
  </si>
  <si>
    <t>Porušitev in odstranitev linijskega požiralnika, z vsemi pripadajočimi deli</t>
  </si>
  <si>
    <t>Odstranitev tlakovanega uvoza, z vsemi pripadajočimi deli in hrambo tlakovcev za poznejšo vgradnjo</t>
  </si>
  <si>
    <t>Izdelava cestnega prepusta iz cevi iz PE DN 300 SN 8, vključno s podložno plastjo iz zmesi kamnitih zrn, v globini do 2,0 m</t>
  </si>
  <si>
    <t>Izdelava izpustne glave iz kamna v betonu za izpustno cev DN 300 mm</t>
  </si>
  <si>
    <t>Izdelava vtočnega jaška iz cementnega betona, 60/60 cm, globokega 1,5 m, in betonskim pokrovom, obbetonirano. Krila jaška so betonska ali izvedba s kamnom v suhem betonu</t>
  </si>
  <si>
    <t>Izdelava kaskadnega jaška iz cementnega betona, 60/60 cm, globokega 2,0 m, in betonskim pokrovom, obbetonirano. Krila jaška so betonska ali izvedba s kamnom v suhem betonu</t>
  </si>
  <si>
    <t xml:space="preserve">Dobava in polaganje dvignjega cestnega robnika 15/25 v podbeton C16/20 </t>
  </si>
  <si>
    <t xml:space="preserve">Dobava in polaganje vtočnega cestnega robnika 15/25 v podbeton C16/20 </t>
  </si>
  <si>
    <t xml:space="preserve">Dobava in polaganje potopljenega cestnega robnika 15/25 v podbeton C16/20 </t>
  </si>
  <si>
    <t>Obnova in navezava uvoza na cesto iz obstoječih tlakovcev, z vsemi pripadajočoimi deli</t>
  </si>
  <si>
    <t>Izdelava navezave obstoječih betonskih kanalet na V.J.</t>
  </si>
  <si>
    <t>Izdelava dvostranskega vezanega opaža za AB vezno gredo z uporabo kotnikov</t>
  </si>
  <si>
    <t xml:space="preserve">Dobava in kontraktorsko vgrajevanje črpnega betona za pilote,C25/30; XC2; </t>
  </si>
  <si>
    <t>Dobava in zasip drenaže s filtrskim prodno peščenim materialom</t>
  </si>
  <si>
    <t>Izdelava kaskadnega jaška iz cementnega betona, 60/60 cm, globokega 2,0 m, in betonskim pokrovom, obbetonirano.</t>
  </si>
  <si>
    <t>Izdelava izpustne cevi iz PE DN 300 SN 8, vključno s podložno plastjo iz zmesi kamnitih zrn, v globini do 1,5 m</t>
  </si>
  <si>
    <t>4.7.</t>
  </si>
  <si>
    <t>4.8.</t>
  </si>
  <si>
    <t>4.9.</t>
  </si>
  <si>
    <t>4.10.</t>
  </si>
  <si>
    <t>Dobava in vgraditev odsevnika z nosilcem iz vroče cinkane jeklene pločevine in odsevno umetno snovjo</t>
  </si>
  <si>
    <t>( 5% - vrednost postavk od I. do IV.)</t>
  </si>
  <si>
    <t>OBNOVA VOZIŠČA  L = 65.50 m</t>
  </si>
  <si>
    <t>* v glini in preperini (cevitev)</t>
  </si>
  <si>
    <t>* v hribini</t>
  </si>
  <si>
    <t>Transport in premiki vrtalne garniture in kompresorja za izvedbo sider ter organizacija del pri sidranju</t>
  </si>
  <si>
    <t xml:space="preserve">Dobava in montaza sidrnih glav, napenjanje sider po SIA 191 ter zaščitna kapa INOX </t>
  </si>
  <si>
    <t>Popolni napenjalni preizkus, skupaj s pripravo mesta</t>
  </si>
  <si>
    <t>ODVODNJAVANJE SKUPAJ</t>
  </si>
  <si>
    <t>ODVODNJAVANJE</t>
  </si>
  <si>
    <t>Sekanje glav pilotov (0,50 m) do projektirane kote in ročni izkop</t>
  </si>
  <si>
    <t>Vrtanje vrtin za geotehnicna sidra profila 160 mm (25 vrtin)</t>
  </si>
  <si>
    <t>Dobava, vgraditev in injektiranje trajnih geotehnicnih vrvnih sider po standardu SIA 191, vkljucno z injekcijsko maso (4 vrvi po 0,6", sidra S1 do S25 dolzine od 18 do 23 m + 1 m za sidranje</t>
  </si>
  <si>
    <t>PILOTNA STENA - PS1  L = 57.60 m</t>
  </si>
  <si>
    <t>Vrtanje vrtin za pilote profila 800 mm, 36 vrtin globine od 10,0 do 15,5 m  merjeno od kote delovnega platoja</t>
  </si>
  <si>
    <t>Planiranje terena po končani sanaciji, humuziranje brežin v deb. 15 cm z utrditvijo in zatravitev</t>
  </si>
  <si>
    <t>Dobava, vgraditev in vzdrževanje jeklene zagatne stene ter izvlačenje zagatne stene, vključno z vso demontažo spojnih elementov. 
(L= 83,00 m, h= 6,00 m)</t>
  </si>
  <si>
    <t>Dobava, vgraditev in vzdrževanje jeklene zagatne stene ter izvlačenje zagatne stene, vključno z vso demontažo spojnih elementov. 
(L= 70,00 m, h= 3,00 m)</t>
  </si>
  <si>
    <t>Strojni odkop zemlje III. kategorije do delovnega platoja za izvedbo sider, z nakladanjem in odvozom na trajno deponijo do 5 km.</t>
  </si>
  <si>
    <t>2.13.</t>
  </si>
  <si>
    <t>2.14.</t>
  </si>
  <si>
    <t>2.15.</t>
  </si>
  <si>
    <t>2.16.</t>
  </si>
  <si>
    <t>2.17.</t>
  </si>
  <si>
    <t>2.18.</t>
  </si>
  <si>
    <t>2.19.</t>
  </si>
  <si>
    <t>Dobava in vgradnja gibljive PE drenažne cevi DN 160 mm pod gredo podporne konstrukcije z zaščito z geotekstilom (200 g/m2) in drenažnim enozrnatim betonom fi 16 mm (0,20 m3/m)</t>
  </si>
  <si>
    <t>2.1.6.2.  PROJEKTANTSKI PREDRAČUN Z REKAPITULACIJO STROŠKOV</t>
  </si>
  <si>
    <t>Planiranje terena po končani sanaciji, humuziranje brežin v deb. 15 cm z utrditvijo  in zatravitev</t>
  </si>
  <si>
    <t>VOZIŠČNE KONSTRUKCIJE</t>
  </si>
  <si>
    <t>VOZIŠČNE KONSTRUKCIJE SKUPAJ</t>
  </si>
  <si>
    <t>Dobava in vgraditev geotekstilije za ločilno plast (po načrtu), natezna trdnost nad 16 do 18 kN/m2</t>
  </si>
  <si>
    <t>Izdelava vzdolžne drenaže, globoke do 1,0 m, na podbetonu, debeline 20 cm, z gibljivimi plastičnimi cevmi premera 16 cm</t>
  </si>
  <si>
    <t>Dobava in vgradnja hudourniških kanalet v podbeton C16/20 sidrane v teren</t>
  </si>
  <si>
    <t>Dobava in vgraditev JVO N2 W4 trasa z dvema zaključnicam v tla</t>
  </si>
  <si>
    <t>Izdelava nevezane nosilne plasti enakomerno zrnatega drobljenca iz kamnine (TD 0-32) v debelini do 20 cm z izdelavo bankine, berme in koritnice, Ev2=100MPa</t>
  </si>
  <si>
    <t xml:space="preserve">REKAPITULACIJA
Sanacija usadov na JP 744 801 Kamnica - Rošpoh - Urban,
med hišnima številkama Rošpoh 44 in 43b 
</t>
  </si>
  <si>
    <t>DDV 22%</t>
  </si>
  <si>
    <t xml:space="preserve">PRESTAVITEV VODOVODA IN OBNOVA TREH LTŽ CESTNIH KAP </t>
  </si>
  <si>
    <t>ZAMENJAVA VODOVODNEGA CEVOVODA PRI ROŠPOH-DEL 43B, KAMNICA V SKLOPU SANACIJE PLAZU</t>
  </si>
  <si>
    <t>Z.Š.</t>
  </si>
  <si>
    <t>OPIS DEL IN MATERIALA</t>
  </si>
  <si>
    <t>E.M.</t>
  </si>
  <si>
    <t>KOLIČINA</t>
  </si>
  <si>
    <t>C/E.M.</t>
  </si>
  <si>
    <t>SKUPAJ</t>
  </si>
  <si>
    <t>MONTAŽNA DELA</t>
  </si>
  <si>
    <t>Dobava, transport, raznos in montaža oplaščenih (RC TIP2) PE HD cevi po EN 12201, PE 100 za elektrofuzijsko spajanje, delovni tlak 16 bar (SDR 11)</t>
  </si>
  <si>
    <t>m1</t>
  </si>
  <si>
    <t>Dobava, transport, raznos in montaža spojk, vključno s tesnilnim in pritrdilnim materialom iz nerjavečega jekla.</t>
  </si>
  <si>
    <t>PEHD d110/16 RC</t>
  </si>
  <si>
    <t>Zobata spojka d110</t>
  </si>
  <si>
    <t>Dobava, transport, raznos in montaža elektrofuzijskih spojnih kosov po EN 1555, EN 12201</t>
  </si>
  <si>
    <t>EF obojka d110</t>
  </si>
  <si>
    <t>EF končnik d110</t>
  </si>
  <si>
    <t>EF prosta prirobnica d110</t>
  </si>
  <si>
    <t>EF lok d110/45 st</t>
  </si>
  <si>
    <t>Dobava, transport, raznos in montaža LŽ armatur, zun. Zaščita epoxy min 250 mikronov, vključno z vgradbeno garnituro, kapo, tesnilnim in pritrtdilnim materialom iz nerjavečega jekla</t>
  </si>
  <si>
    <t>EV DN 100+garnitura, kapa</t>
  </si>
  <si>
    <t>Prevezava hišnih priključkov v kompletu z navrtalnim oklepom in bajonetnim vrtljivim kolenom, vgradbeno garnituro, kapo, PE cevjo dolžine do 5m in PVC zaščitno cevjo in navezavo na obstoječ priključek. Izvede upravljalec sistema</t>
  </si>
  <si>
    <t>d50</t>
  </si>
  <si>
    <t>d32</t>
  </si>
  <si>
    <t>Namestitev drogov in signalnih tablic cestnih zaklopnikov za hišne priključke po pravilniku upravljalca sistema</t>
  </si>
  <si>
    <t>HP-drog in tablica</t>
  </si>
  <si>
    <t>Dvakratni prerezi obstoječih vodovodov z obveščanjem oskrbnikov o izpadu oskrbe</t>
  </si>
  <si>
    <t>PEHD d110</t>
  </si>
  <si>
    <t>Izvedba navezav na obstoječe omrežje. Izvede upravljalec sistema</t>
  </si>
  <si>
    <t>Navezave</t>
  </si>
  <si>
    <t>Izpiranje cevovoda s polnitvijo in odzračevanjem. Izvede upravljalec sistema</t>
  </si>
  <si>
    <t xml:space="preserve">Izpiranje </t>
  </si>
  <si>
    <t>Izvedba tlačnega preizkusa vključno s polnitvijo, odzračevanjem in izpiranjem vevovoda. Izvede upravljalec sistema</t>
  </si>
  <si>
    <t>Tlačni preizkus</t>
  </si>
  <si>
    <t>Dezinfekcija cevovoda s polnitvijo, kloriranjem in končnim izpiranjem cevovoda. Izvede pooblaščena organizacija</t>
  </si>
  <si>
    <t xml:space="preserve">Dezinfekcija </t>
  </si>
  <si>
    <t>Izvedba geodetskega posnetka cevovoda, hišnih priključkov in izdelava elaborata geodetskega posnetka v skladu z zahtevami upravljalca</t>
  </si>
  <si>
    <t>Posnetek cevovoda</t>
  </si>
  <si>
    <t>Posnetek priključkov</t>
  </si>
  <si>
    <t>Izvedba mikrobiološke analize pitne vode s strani pooblaščene organizacije</t>
  </si>
  <si>
    <t>Analiza vzorca</t>
  </si>
  <si>
    <t>Izvedba nadzemnega provizorija PEHD d32 za začasno povezavo hišnih priključkov, v kompletu z vsemi potrebnimi fitingi, pritrdilnim in tesnilnim materialom</t>
  </si>
  <si>
    <t>Nadzemni provizorij</t>
  </si>
  <si>
    <t>Razna dodatna in nepredvidena montažna dela, ki niso zajeta v popisu. Obračun po dejanskih stroških.</t>
  </si>
  <si>
    <t>5% montažnih del</t>
  </si>
  <si>
    <t>Skupaj:</t>
  </si>
  <si>
    <t>A)</t>
  </si>
  <si>
    <t>B)</t>
  </si>
  <si>
    <t>GRADBENA DELA - Preddela</t>
  </si>
  <si>
    <t>Opis</t>
  </si>
  <si>
    <t>1,1,1</t>
  </si>
  <si>
    <t>Zakoličba cevovoda z lesenimi količki 4x4 cm ali sprayem</t>
  </si>
  <si>
    <t xml:space="preserve">Zakoličba </t>
  </si>
  <si>
    <t>1,1,2</t>
  </si>
  <si>
    <t>Zakoličba prisotnih komunalij.</t>
  </si>
  <si>
    <t>Ocena</t>
  </si>
  <si>
    <t>1,1,3</t>
  </si>
  <si>
    <t>Postavitev in zavarovanje prečnih profilov.</t>
  </si>
  <si>
    <t>Prečni profili</t>
  </si>
  <si>
    <t>1,1,4</t>
  </si>
  <si>
    <t>Ureditev provizorijev za prehod preko gradbene jame v času izvedbe del v skladu s predpisi varstva pri delu.</t>
  </si>
  <si>
    <t>Provizorij</t>
  </si>
  <si>
    <t>1,1,5</t>
  </si>
  <si>
    <t>Zavarovanje gradbišča v skladu s predpisi o varstvu pri delu. Obračun po dejanskih stroških.</t>
  </si>
  <si>
    <t>1,1,6</t>
  </si>
  <si>
    <t>Izkop in zasip spojnih jam za začasno navezavo hišnih priključkov.</t>
  </si>
  <si>
    <t>3x1m3</t>
  </si>
  <si>
    <t>B1</t>
  </si>
  <si>
    <t>GRADBENA DELA - Gradbena dela</t>
  </si>
  <si>
    <t>1,2,1</t>
  </si>
  <si>
    <t>Kombinirani strojno-ročni izkop v terenu III-IV kategorije v razmerju 80:20, širine do 1m, globine do 2m, z odlaganjem 1m od roba gradbene jame, z izvedbo vseh zaščitnih in varnostnih ukrepov.</t>
  </si>
  <si>
    <t>70x0,8x1,0</t>
  </si>
  <si>
    <t>1,2,2</t>
  </si>
  <si>
    <t>Ročni izkop in zasip pri prevezavah na obstoječ cevovod ter v bližini ostalih komunalnih instalacij.</t>
  </si>
  <si>
    <t>1,2,3</t>
  </si>
  <si>
    <t>Strojno-ročni izkop in zasip pri izvedbi prevezav hišnih priključkov.</t>
  </si>
  <si>
    <t>3x3m3</t>
  </si>
  <si>
    <t>1,2,4</t>
  </si>
  <si>
    <t>Fino planiranje dna jarka po globinski zakoličbi s točnostjo +- 3cm.</t>
  </si>
  <si>
    <t>70x0,8</t>
  </si>
  <si>
    <t>1,2,5</t>
  </si>
  <si>
    <t>Izdelava posteljice za cevovod z nabijanjem, debelina nasutja za posteljico je 10cm. Material - pesek granulacije 0-4mm.</t>
  </si>
  <si>
    <t>70x0,8x0,1</t>
  </si>
  <si>
    <t>1,2,6</t>
  </si>
  <si>
    <t>Ročni zasip cevovodov v višini 15 cm nad teme cevi s peskom granulacije 0-4mm. Zasip se izvede z bočnim nabijanjem ob cevi.</t>
  </si>
  <si>
    <t>70x0,8x0,3</t>
  </si>
  <si>
    <t>1,2,7</t>
  </si>
  <si>
    <t>Strojno-ročni zasip cevovoda z izkopanim materialom v plasteh po 30cm s komprimiranjem do predpisane zbitosti. V območju utrjenih površin se jarek zasipa do višine zgornjega ustroja in komprimira na vrednost 30 MN/m2, upoštevana je položitev signirnega traku.</t>
  </si>
  <si>
    <t>70x0,8x0,6</t>
  </si>
  <si>
    <t>1,2,8</t>
  </si>
  <si>
    <t>Odvoz izkopanega materiala na začasno deponijo ter viška izkopanega materiala na trajno urejeno deponijo oddaljenosti do 5km.</t>
  </si>
  <si>
    <t>Začasna deponija</t>
  </si>
  <si>
    <t>Trajna deponija</t>
  </si>
  <si>
    <t>1,2,9</t>
  </si>
  <si>
    <t>Vgradnja cestnih kap pri izvedbi zasipa cevovoda na globini 40 cm pod niveleto terena.</t>
  </si>
  <si>
    <t>Vgradnja CK</t>
  </si>
  <si>
    <t>B2</t>
  </si>
  <si>
    <t>GRADBENA DELA - Zunanja dela</t>
  </si>
  <si>
    <t>Čiščenje gradbišča po končanih delih.</t>
  </si>
  <si>
    <t>1,3,1</t>
  </si>
  <si>
    <t>1,3,2</t>
  </si>
  <si>
    <t>Razna dodatna in nepredvidena gradbena dela, ki niso zajeta v popisu del. Obračun po dejanskih stroških.</t>
  </si>
  <si>
    <t>SKUPNA VREDNOST GRADBENIH DEL:</t>
  </si>
  <si>
    <t>C)</t>
  </si>
  <si>
    <t>MONTAŽNA DELA:</t>
  </si>
  <si>
    <t>GRADBENA DELA:</t>
  </si>
  <si>
    <t>22 % DDV:</t>
  </si>
  <si>
    <t>Skupaj z DDV:</t>
  </si>
  <si>
    <t>DDV: 22%</t>
  </si>
  <si>
    <t>PRESTAVITEV NZ TK VODA (vsa dela in material-komplet)</t>
  </si>
  <si>
    <t>DDV:  22%</t>
  </si>
  <si>
    <t>Komplet</t>
  </si>
  <si>
    <t>PRESTAVITEV NZ TK VODA (dela+material) komplet v EUR brez DDV</t>
  </si>
  <si>
    <t>Izdelava geodetskega posnetka in projekta izvedenih del - PID in Navodil za obratovanje in vzdrževanje NOV.</t>
  </si>
  <si>
    <t>Izdelava geodetskega posnetka in projekta izvedenih del - PID za GOI in Navodil za obratovanje in vzdrževanje NOV za GOI.</t>
  </si>
  <si>
    <t>Izdelava posteljice iz drobljenih kamnitih zrn KG0-63 v debelini 40 cm, Ev2=80MPa. Zahteva se zmrzlinsko odporen kamnit material.</t>
  </si>
  <si>
    <t>Izdelava obrabnonosilne plasti bituminizirane zmesi AC 16 surf B 70/100 A4 v debelini 4 cm za navezavo na obstoječe vozišče</t>
  </si>
  <si>
    <t>Izdelava obrabnonosilne plasti bituminizirane zmesi AC 16 surf B 70/100 A4 Z2 v debelini 8 cm in izdelavo koritnice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</si>
</sst>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€_-;\-* #,##0.00\ _€_-;_-* &quot;-&quot;??\ _€_-;_-@_-"/>
    <numFmt numFmtId="165" formatCode="#,##0.00\ &quot;EUR&quot;"/>
    <numFmt numFmtId="166" formatCode="#,##0_ ;\-#,##0\ "/>
    <numFmt numFmtId="167" formatCode="0.0"/>
    <numFmt numFmtId="168" formatCode="0.000"/>
    <numFmt numFmtId="169" formatCode="#,##0.0"/>
    <numFmt numFmtId="170" formatCode="#,##0.0_ ;\-#,##0.0\ "/>
    <numFmt numFmtId="171" formatCode="#,##0.00_ ;\-#,##0.00\ 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Arial"/>
      <family val="2"/>
    </font>
    <font>
      <b/>
      <sz val="12"/>
      <name val="Arial CE"/>
      <charset val="238"/>
    </font>
    <font>
      <b/>
      <sz val="10"/>
      <color rgb="FF00B050"/>
      <name val="Arial CE"/>
      <charset val="238"/>
    </font>
    <font>
      <sz val="10"/>
      <color rgb="FFFF0000"/>
      <name val="Arial CE"/>
      <charset val="238"/>
    </font>
    <font>
      <b/>
      <sz val="10"/>
      <color rgb="FF00B05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1" fillId="0" borderId="0"/>
  </cellStyleXfs>
  <cellXfs count="225">
    <xf numFmtId="0" fontId="0" fillId="0" borderId="0" xfId="0"/>
    <xf numFmtId="0" fontId="3" fillId="0" borderId="0" xfId="1"/>
    <xf numFmtId="0" fontId="4" fillId="0" borderId="0" xfId="1" applyFont="1" applyAlignment="1">
      <alignment horizontal="center"/>
    </xf>
    <xf numFmtId="0" fontId="3" fillId="0" borderId="0" xfId="1" applyAlignment="1">
      <alignment horizontal="left" vertical="top"/>
    </xf>
    <xf numFmtId="0" fontId="3" fillId="0" borderId="0" xfId="1" applyAlignment="1">
      <alignment horizontal="center"/>
    </xf>
    <xf numFmtId="0" fontId="3" fillId="0" borderId="0" xfId="1" applyAlignment="1">
      <alignment horizontal="left" vertical="center"/>
    </xf>
    <xf numFmtId="165" fontId="3" fillId="0" borderId="0" xfId="1" applyNumberFormat="1" applyAlignment="1">
      <alignment horizontal="right" vertic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left" vertical="center"/>
    </xf>
    <xf numFmtId="165" fontId="4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left" vertical="top"/>
    </xf>
    <xf numFmtId="0" fontId="7" fillId="0" borderId="0" xfId="1" applyFont="1" applyAlignment="1">
      <alignment horizontal="center"/>
    </xf>
    <xf numFmtId="165" fontId="7" fillId="0" borderId="0" xfId="1" applyNumberFormat="1" applyFont="1" applyAlignment="1">
      <alignment horizontal="right" vertical="center"/>
    </xf>
    <xf numFmtId="0" fontId="3" fillId="0" borderId="4" xfId="1" applyBorder="1"/>
    <xf numFmtId="0" fontId="3" fillId="0" borderId="4" xfId="1" applyBorder="1" applyAlignment="1">
      <alignment horizontal="left" vertical="center"/>
    </xf>
    <xf numFmtId="165" fontId="3" fillId="0" borderId="4" xfId="1" applyNumberFormat="1" applyBorder="1" applyAlignment="1">
      <alignment horizontal="right" vertical="center"/>
    </xf>
    <xf numFmtId="0" fontId="3" fillId="0" borderId="6" xfId="1" applyBorder="1"/>
    <xf numFmtId="0" fontId="4" fillId="0" borderId="6" xfId="1" applyFont="1" applyBorder="1" applyAlignment="1">
      <alignment horizontal="left" vertical="center"/>
    </xf>
    <xf numFmtId="165" fontId="6" fillId="0" borderId="6" xfId="1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9" fillId="0" borderId="0" xfId="1" applyFont="1"/>
    <xf numFmtId="0" fontId="8" fillId="0" borderId="0" xfId="1" applyFont="1" applyAlignment="1">
      <alignment horizontal="center"/>
    </xf>
    <xf numFmtId="0" fontId="3" fillId="0" borderId="6" xfId="1" applyBorder="1" applyAlignment="1">
      <alignment horizontal="left" vertical="center"/>
    </xf>
    <xf numFmtId="0" fontId="11" fillId="0" borderId="0" xfId="4"/>
    <xf numFmtId="0" fontId="11" fillId="0" borderId="0" xfId="4" applyAlignment="1">
      <alignment horizontal="right"/>
    </xf>
    <xf numFmtId="0" fontId="11" fillId="0" borderId="0" xfId="4" applyAlignment="1">
      <alignment horizontal="center"/>
    </xf>
    <xf numFmtId="0" fontId="11" fillId="0" borderId="0" xfId="4" applyAlignment="1">
      <alignment horizontal="left" vertical="top"/>
    </xf>
    <xf numFmtId="0" fontId="11" fillId="0" borderId="0" xfId="4" applyAlignment="1">
      <alignment horizontal="right" vertical="center"/>
    </xf>
    <xf numFmtId="0" fontId="11" fillId="0" borderId="0" xfId="4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0" xfId="4" applyFont="1"/>
    <xf numFmtId="4" fontId="11" fillId="0" borderId="0" xfId="4" applyNumberFormat="1" applyAlignment="1">
      <alignment horizontal="right"/>
    </xf>
    <xf numFmtId="0" fontId="3" fillId="0" borderId="0" xfId="4" applyFont="1" applyAlignment="1">
      <alignment vertical="center" wrapText="1"/>
    </xf>
    <xf numFmtId="0" fontId="7" fillId="0" borderId="0" xfId="1" applyFont="1" applyAlignment="1">
      <alignment horizontal="center" vertical="center"/>
    </xf>
    <xf numFmtId="0" fontId="1" fillId="0" borderId="0" xfId="1" applyFont="1" applyAlignment="1">
      <alignment horizontal="left" vertical="center"/>
    </xf>
    <xf numFmtId="1" fontId="3" fillId="0" borderId="0" xfId="4" applyNumberFormat="1" applyFont="1"/>
    <xf numFmtId="0" fontId="12" fillId="0" borderId="0" xfId="1" applyFont="1"/>
    <xf numFmtId="0" fontId="12" fillId="0" borderId="0" xfId="1" applyFont="1" applyAlignment="1">
      <alignment horizontal="left" vertical="center"/>
    </xf>
    <xf numFmtId="165" fontId="12" fillId="0" borderId="0" xfId="1" applyNumberFormat="1" applyFont="1" applyAlignment="1">
      <alignment horizontal="right" vertical="center"/>
    </xf>
    <xf numFmtId="168" fontId="3" fillId="0" borderId="0" xfId="4" applyNumberFormat="1" applyFont="1"/>
    <xf numFmtId="0" fontId="1" fillId="0" borderId="0" xfId="2"/>
    <xf numFmtId="0" fontId="10" fillId="0" borderId="0" xfId="1" applyFont="1" applyAlignment="1">
      <alignment horizontal="left" vertical="center"/>
    </xf>
    <xf numFmtId="0" fontId="11" fillId="2" borderId="0" xfId="4" applyFill="1"/>
    <xf numFmtId="165" fontId="7" fillId="3" borderId="0" xfId="1" applyNumberFormat="1" applyFont="1" applyFill="1" applyAlignment="1">
      <alignment horizontal="right" vertical="center"/>
    </xf>
    <xf numFmtId="165" fontId="8" fillId="3" borderId="0" xfId="1" applyNumberFormat="1" applyFont="1" applyFill="1" applyAlignment="1">
      <alignment horizontal="right" vertical="center"/>
    </xf>
    <xf numFmtId="0" fontId="0" fillId="0" borderId="0" xfId="0" applyProtection="1">
      <protection locked="0"/>
    </xf>
    <xf numFmtId="4" fontId="0" fillId="0" borderId="5" xfId="0" applyNumberFormat="1" applyBorder="1" applyProtection="1">
      <protection locked="0"/>
    </xf>
    <xf numFmtId="4" fontId="11" fillId="3" borderId="0" xfId="4" applyNumberFormat="1" applyFill="1" applyAlignment="1" applyProtection="1">
      <alignment horizontal="center" vertical="center"/>
      <protection locked="0"/>
    </xf>
    <xf numFmtId="4" fontId="3" fillId="0" borderId="0" xfId="4" applyNumberFormat="1" applyFont="1" applyAlignment="1" applyProtection="1">
      <alignment horizontal="center" vertical="center"/>
      <protection locked="0"/>
    </xf>
    <xf numFmtId="4" fontId="3" fillId="3" borderId="0" xfId="4" applyNumberFormat="1" applyFont="1" applyFill="1" applyAlignment="1" applyProtection="1">
      <alignment horizontal="center" vertical="center"/>
      <protection locked="0"/>
    </xf>
    <xf numFmtId="4" fontId="3" fillId="0" borderId="3" xfId="4" applyNumberFormat="1" applyFont="1" applyBorder="1" applyAlignment="1" applyProtection="1">
      <alignment horizontal="center" vertical="center"/>
      <protection locked="0"/>
    </xf>
    <xf numFmtId="4" fontId="3" fillId="0" borderId="0" xfId="4" applyNumberFormat="1" applyFont="1" applyAlignment="1" applyProtection="1">
      <alignment horizontal="center"/>
      <protection locked="0"/>
    </xf>
    <xf numFmtId="4" fontId="3" fillId="3" borderId="0" xfId="4" applyNumberFormat="1" applyFont="1" applyFill="1" applyAlignment="1" applyProtection="1">
      <alignment horizontal="center" vertical="center" wrapText="1"/>
      <protection locked="0"/>
    </xf>
    <xf numFmtId="4" fontId="3" fillId="0" borderId="0" xfId="4" applyNumberFormat="1" applyFont="1" applyAlignment="1" applyProtection="1">
      <alignment horizontal="center" vertical="center" wrapText="1"/>
      <protection locked="0"/>
    </xf>
    <xf numFmtId="4" fontId="11" fillId="3" borderId="0" xfId="4" applyNumberFormat="1" applyFill="1" applyAlignment="1" applyProtection="1">
      <alignment horizontal="center" vertical="center" wrapText="1"/>
      <protection locked="0"/>
    </xf>
    <xf numFmtId="4" fontId="0" fillId="3" borderId="0" xfId="0" applyNumberFormat="1" applyFill="1" applyAlignment="1" applyProtection="1">
      <alignment horizontal="center" vertical="center"/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4" fontId="3" fillId="0" borderId="3" xfId="4" applyNumberFormat="1" applyFont="1" applyBorder="1" applyAlignment="1" applyProtection="1">
      <alignment horizontal="center" vertical="center" wrapText="1"/>
      <protection locked="0"/>
    </xf>
    <xf numFmtId="4" fontId="1" fillId="3" borderId="0" xfId="2" applyNumberFormat="1" applyFill="1" applyAlignment="1" applyProtection="1">
      <alignment horizontal="center" vertical="center" wrapText="1"/>
      <protection locked="0"/>
    </xf>
    <xf numFmtId="4" fontId="1" fillId="0" borderId="0" xfId="2" applyNumberFormat="1" applyAlignment="1" applyProtection="1">
      <alignment horizontal="center" vertical="center" wrapText="1"/>
      <protection locked="0"/>
    </xf>
    <xf numFmtId="0" fontId="6" fillId="0" borderId="3" xfId="4" applyFont="1" applyBorder="1" applyAlignment="1" applyProtection="1">
      <alignment horizontal="center" vertical="center"/>
      <protection locked="0"/>
    </xf>
    <xf numFmtId="0" fontId="6" fillId="0" borderId="0" xfId="4" applyFont="1" applyAlignment="1" applyProtection="1">
      <alignment horizontal="center" vertical="center"/>
      <protection locked="0"/>
    </xf>
    <xf numFmtId="0" fontId="3" fillId="0" borderId="0" xfId="4" applyFont="1" applyAlignment="1" applyProtection="1">
      <alignment horizontal="center" vertical="center"/>
      <protection locked="0"/>
    </xf>
    <xf numFmtId="4" fontId="11" fillId="0" borderId="0" xfId="4" applyNumberFormat="1" applyAlignment="1" applyProtection="1">
      <alignment horizontal="center" vertical="center"/>
      <protection locked="0"/>
    </xf>
    <xf numFmtId="4" fontId="0" fillId="3" borderId="0" xfId="0" applyNumberFormat="1" applyFill="1" applyProtection="1">
      <protection locked="0"/>
    </xf>
    <xf numFmtId="0" fontId="0" fillId="3" borderId="0" xfId="0" applyFill="1" applyProtection="1">
      <protection locked="0"/>
    </xf>
    <xf numFmtId="4" fontId="0" fillId="3" borderId="5" xfId="0" applyNumberFormat="1" applyFill="1" applyBorder="1" applyProtection="1">
      <protection locked="0"/>
    </xf>
    <xf numFmtId="0" fontId="2" fillId="0" borderId="5" xfId="0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vertical="top"/>
    </xf>
    <xf numFmtId="1" fontId="0" fillId="0" borderId="0" xfId="0" applyNumberFormat="1"/>
    <xf numFmtId="4" fontId="0" fillId="0" borderId="0" xfId="0" applyNumberFormat="1"/>
    <xf numFmtId="0" fontId="0" fillId="0" borderId="0" xfId="0" applyAlignment="1">
      <alignment vertical="top" wrapText="1"/>
    </xf>
    <xf numFmtId="0" fontId="0" fillId="0" borderId="5" xfId="0" applyBorder="1"/>
    <xf numFmtId="9" fontId="0" fillId="0" borderId="5" xfId="0" applyNumberFormat="1" applyBorder="1"/>
    <xf numFmtId="4" fontId="0" fillId="0" borderId="5" xfId="0" applyNumberFormat="1" applyBorder="1"/>
    <xf numFmtId="4" fontId="2" fillId="0" borderId="0" xfId="0" applyNumberFormat="1" applyFont="1"/>
    <xf numFmtId="170" fontId="2" fillId="0" borderId="0" xfId="0" applyNumberFormat="1" applyFont="1"/>
    <xf numFmtId="0" fontId="0" fillId="0" borderId="5" xfId="0" applyBorder="1" applyAlignment="1">
      <alignment wrapText="1"/>
    </xf>
    <xf numFmtId="0" fontId="2" fillId="0" borderId="0" xfId="0" applyFont="1" applyAlignment="1">
      <alignment wrapText="1"/>
    </xf>
    <xf numFmtId="0" fontId="2" fillId="0" borderId="5" xfId="0" applyFont="1" applyBorder="1"/>
    <xf numFmtId="4" fontId="2" fillId="0" borderId="5" xfId="0" applyNumberFormat="1" applyFont="1" applyBorder="1"/>
    <xf numFmtId="0" fontId="15" fillId="0" borderId="0" xfId="0" applyFont="1"/>
    <xf numFmtId="4" fontId="15" fillId="0" borderId="0" xfId="0" applyNumberFormat="1" applyFont="1"/>
    <xf numFmtId="16" fontId="5" fillId="0" borderId="0" xfId="4" applyNumberFormat="1" applyFont="1" applyAlignment="1">
      <alignment horizontal="left" vertical="center"/>
    </xf>
    <xf numFmtId="0" fontId="13" fillId="0" borderId="0" xfId="4" applyFont="1"/>
    <xf numFmtId="0" fontId="10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left" vertical="top"/>
    </xf>
    <xf numFmtId="0" fontId="3" fillId="0" borderId="0" xfId="4" applyFont="1" applyAlignment="1">
      <alignment horizontal="center" vertical="center"/>
    </xf>
    <xf numFmtId="4" fontId="3" fillId="2" borderId="0" xfId="4" applyNumberFormat="1" applyFont="1" applyFill="1" applyAlignment="1">
      <alignment horizontal="right"/>
    </xf>
    <xf numFmtId="0" fontId="3" fillId="0" borderId="0" xfId="4" applyFont="1" applyAlignment="1">
      <alignment horizontal="right"/>
    </xf>
    <xf numFmtId="0" fontId="10" fillId="0" borderId="0" xfId="4" applyFont="1" applyAlignment="1">
      <alignment horizontal="left" vertical="top"/>
    </xf>
    <xf numFmtId="4" fontId="3" fillId="0" borderId="0" xfId="4" applyNumberFormat="1" applyFont="1" applyAlignment="1">
      <alignment horizontal="right"/>
    </xf>
    <xf numFmtId="9" fontId="3" fillId="0" borderId="0" xfId="4" applyNumberFormat="1" applyFont="1" applyAlignment="1">
      <alignment horizontal="center"/>
    </xf>
    <xf numFmtId="0" fontId="3" fillId="0" borderId="0" xfId="4" applyFont="1" applyAlignment="1">
      <alignment horizontal="left" vertical="top"/>
    </xf>
    <xf numFmtId="0" fontId="3" fillId="0" borderId="0" xfId="4" applyFont="1" applyAlignment="1">
      <alignment horizontal="center"/>
    </xf>
    <xf numFmtId="0" fontId="3" fillId="0" borderId="5" xfId="4" applyFont="1" applyBorder="1" applyAlignment="1">
      <alignment horizontal="left" vertical="top"/>
    </xf>
    <xf numFmtId="0" fontId="3" fillId="0" borderId="5" xfId="4" applyFont="1" applyBorder="1"/>
    <xf numFmtId="0" fontId="3" fillId="0" borderId="5" xfId="4" applyFont="1" applyBorder="1" applyAlignment="1">
      <alignment horizontal="center"/>
    </xf>
    <xf numFmtId="0" fontId="11" fillId="0" borderId="5" xfId="4" applyBorder="1" applyAlignment="1">
      <alignment horizontal="center"/>
    </xf>
    <xf numFmtId="4" fontId="3" fillId="0" borderId="5" xfId="4" applyNumberFormat="1" applyFont="1" applyBorder="1" applyAlignment="1">
      <alignment horizontal="right"/>
    </xf>
    <xf numFmtId="0" fontId="3" fillId="0" borderId="4" xfId="4" applyFont="1" applyBorder="1" applyAlignment="1">
      <alignment horizontal="center"/>
    </xf>
    <xf numFmtId="0" fontId="12" fillId="0" borderId="5" xfId="4" applyFont="1" applyBorder="1" applyAlignment="1">
      <alignment horizontal="left" vertical="top"/>
    </xf>
    <xf numFmtId="0" fontId="12" fillId="0" borderId="5" xfId="4" applyFont="1" applyBorder="1"/>
    <xf numFmtId="0" fontId="12" fillId="0" borderId="5" xfId="4" applyFont="1" applyBorder="1" applyAlignment="1">
      <alignment horizontal="center"/>
    </xf>
    <xf numFmtId="0" fontId="3" fillId="0" borderId="5" xfId="4" applyFont="1" applyBorder="1" applyAlignment="1">
      <alignment horizontal="right"/>
    </xf>
    <xf numFmtId="0" fontId="12" fillId="0" borderId="0" xfId="4" applyFont="1" applyAlignment="1">
      <alignment horizontal="left" vertical="top"/>
    </xf>
    <xf numFmtId="0" fontId="12" fillId="0" borderId="0" xfId="4" applyFont="1"/>
    <xf numFmtId="0" fontId="12" fillId="0" borderId="0" xfId="4" applyFont="1" applyAlignment="1">
      <alignment horizontal="center"/>
    </xf>
    <xf numFmtId="0" fontId="2" fillId="0" borderId="1" xfId="3" applyFont="1" applyBorder="1" applyAlignment="1">
      <alignment horizontal="center" wrapText="1"/>
    </xf>
    <xf numFmtId="0" fontId="2" fillId="0" borderId="1" xfId="3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4" fontId="2" fillId="0" borderId="1" xfId="3" applyNumberFormat="1" applyFont="1" applyBorder="1" applyAlignment="1">
      <alignment horizontal="center" vertical="center"/>
    </xf>
    <xf numFmtId="1" fontId="3" fillId="0" borderId="0" xfId="4" applyNumberFormat="1" applyFont="1" applyAlignment="1">
      <alignment horizontal="center"/>
    </xf>
    <xf numFmtId="49" fontId="3" fillId="0" borderId="0" xfId="4" applyNumberFormat="1" applyFont="1" applyAlignment="1">
      <alignment horizontal="left" vertical="top"/>
    </xf>
    <xf numFmtId="0" fontId="11" fillId="0" borderId="0" xfId="4" applyAlignment="1">
      <alignment horizontal="left" vertical="top" wrapText="1" readingOrder="1"/>
    </xf>
    <xf numFmtId="4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left" vertical="top" wrapText="1"/>
    </xf>
    <xf numFmtId="49" fontId="3" fillId="0" borderId="0" xfId="4" applyNumberFormat="1" applyFont="1" applyAlignment="1">
      <alignment horizontal="center" vertical="center" wrapText="1"/>
    </xf>
    <xf numFmtId="1" fontId="3" fillId="0" borderId="0" xfId="4" applyNumberFormat="1" applyFont="1" applyAlignment="1">
      <alignment horizontal="center" vertical="center" wrapText="1"/>
    </xf>
    <xf numFmtId="0" fontId="3" fillId="0" borderId="0" xfId="4" applyFont="1" applyAlignment="1">
      <alignment horizontal="left" vertical="top" wrapText="1" readingOrder="1"/>
    </xf>
    <xf numFmtId="1" fontId="3" fillId="0" borderId="0" xfId="4" applyNumberFormat="1" applyFont="1" applyAlignment="1">
      <alignment horizontal="center" vertical="center"/>
    </xf>
    <xf numFmtId="0" fontId="3" fillId="0" borderId="0" xfId="4" applyFont="1" applyAlignment="1">
      <alignment vertical="center" wrapText="1" readingOrder="1"/>
    </xf>
    <xf numFmtId="0" fontId="6" fillId="0" borderId="3" xfId="4" applyFont="1" applyBorder="1" applyAlignment="1">
      <alignment horizontal="left" vertical="center"/>
    </xf>
    <xf numFmtId="0" fontId="3" fillId="0" borderId="3" xfId="4" applyFont="1" applyBorder="1" applyAlignment="1">
      <alignment horizontal="center" vertical="center"/>
    </xf>
    <xf numFmtId="1" fontId="3" fillId="0" borderId="3" xfId="4" applyNumberFormat="1" applyFont="1" applyBorder="1" applyAlignment="1">
      <alignment horizontal="center" vertical="center"/>
    </xf>
    <xf numFmtId="4" fontId="6" fillId="0" borderId="3" xfId="4" applyNumberFormat="1" applyFont="1" applyBorder="1" applyAlignment="1">
      <alignment horizontal="right" vertical="center"/>
    </xf>
    <xf numFmtId="4" fontId="6" fillId="0" borderId="0" xfId="4" applyNumberFormat="1" applyFont="1" applyAlignment="1">
      <alignment horizontal="right" vertical="center"/>
    </xf>
    <xf numFmtId="4" fontId="3" fillId="0" borderId="0" xfId="4" applyNumberFormat="1" applyFont="1" applyAlignment="1">
      <alignment horizontal="center"/>
    </xf>
    <xf numFmtId="0" fontId="3" fillId="0" borderId="0" xfId="4" applyFont="1" applyAlignment="1">
      <alignment vertical="top" wrapText="1"/>
    </xf>
    <xf numFmtId="0" fontId="3" fillId="0" borderId="0" xfId="4" applyFont="1" applyAlignment="1">
      <alignment horizontal="center" vertical="center" wrapText="1"/>
    </xf>
    <xf numFmtId="4" fontId="3" fillId="0" borderId="0" xfId="4" applyNumberFormat="1" applyFont="1" applyAlignment="1">
      <alignment horizontal="right" vertical="center" wrapText="1"/>
    </xf>
    <xf numFmtId="0" fontId="11" fillId="0" borderId="0" xfId="4" applyAlignment="1">
      <alignment horizontal="center" vertical="center" wrapText="1"/>
    </xf>
    <xf numFmtId="4" fontId="11" fillId="0" borderId="0" xfId="4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3" fillId="0" borderId="3" xfId="4" applyFont="1" applyBorder="1" applyAlignment="1">
      <alignment horizontal="center" vertical="center" wrapText="1"/>
    </xf>
    <xf numFmtId="1" fontId="3" fillId="0" borderId="3" xfId="4" applyNumberFormat="1" applyFont="1" applyBorder="1" applyAlignment="1">
      <alignment horizontal="center" vertical="center" wrapText="1"/>
    </xf>
    <xf numFmtId="4" fontId="6" fillId="0" borderId="3" xfId="4" applyNumberFormat="1" applyFont="1" applyBorder="1" applyAlignment="1">
      <alignment horizontal="right" vertical="center" wrapText="1"/>
    </xf>
    <xf numFmtId="0" fontId="6" fillId="0" borderId="0" xfId="4" applyFont="1" applyAlignment="1">
      <alignment horizontal="left" vertical="center"/>
    </xf>
    <xf numFmtId="4" fontId="6" fillId="0" borderId="0" xfId="4" applyNumberFormat="1" applyFont="1" applyAlignment="1">
      <alignment horizontal="right" vertical="center" wrapText="1"/>
    </xf>
    <xf numFmtId="49" fontId="3" fillId="0" borderId="0" xfId="4" applyNumberFormat="1" applyFont="1" applyAlignment="1">
      <alignment horizontal="left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vertical="top"/>
    </xf>
    <xf numFmtId="0" fontId="6" fillId="0" borderId="3" xfId="4" applyFont="1" applyBorder="1" applyAlignment="1">
      <alignment horizontal="center" vertical="center"/>
    </xf>
    <xf numFmtId="1" fontId="6" fillId="0" borderId="3" xfId="4" applyNumberFormat="1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1" fontId="6" fillId="0" borderId="0" xfId="4" applyNumberFormat="1" applyFont="1" applyAlignment="1">
      <alignment horizontal="center" vertical="center"/>
    </xf>
    <xf numFmtId="0" fontId="3" fillId="0" borderId="0" xfId="4" applyFont="1" applyAlignment="1">
      <alignment horizontal="right" vertical="center"/>
    </xf>
    <xf numFmtId="4" fontId="11" fillId="0" borderId="0" xfId="4" applyNumberFormat="1" applyAlignment="1">
      <alignment horizontal="center" vertical="center"/>
    </xf>
    <xf numFmtId="0" fontId="3" fillId="0" borderId="0" xfId="4" applyFont="1" applyAlignment="1">
      <alignment wrapText="1"/>
    </xf>
    <xf numFmtId="0" fontId="6" fillId="0" borderId="0" xfId="4" applyFont="1" applyAlignment="1">
      <alignment vertical="center"/>
    </xf>
    <xf numFmtId="0" fontId="3" fillId="0" borderId="0" xfId="4" applyFont="1" applyAlignment="1" applyProtection="1">
      <alignment horizontal="center"/>
      <protection locked="0"/>
    </xf>
    <xf numFmtId="4" fontId="1" fillId="3" borderId="0" xfId="2" applyNumberFormat="1" applyFill="1" applyAlignment="1" applyProtection="1">
      <alignment horizontal="center" vertical="center"/>
      <protection locked="0"/>
    </xf>
    <xf numFmtId="4" fontId="1" fillId="0" borderId="0" xfId="2" applyNumberFormat="1" applyAlignment="1" applyProtection="1">
      <alignment horizontal="center" vertical="center"/>
      <protection locked="0"/>
    </xf>
    <xf numFmtId="0" fontId="11" fillId="0" borderId="0" xfId="4" applyAlignment="1" applyProtection="1">
      <alignment horizontal="center" vertical="center"/>
      <protection locked="0"/>
    </xf>
    <xf numFmtId="49" fontId="11" fillId="0" borderId="0" xfId="4" applyNumberFormat="1" applyAlignment="1" applyProtection="1">
      <alignment horizontal="center" vertical="center" wrapText="1"/>
      <protection locked="0"/>
    </xf>
    <xf numFmtId="4" fontId="3" fillId="2" borderId="0" xfId="4" applyNumberFormat="1" applyFont="1" applyFill="1" applyAlignment="1" applyProtection="1">
      <alignment horizontal="center" vertical="center"/>
      <protection locked="0"/>
    </xf>
    <xf numFmtId="4" fontId="6" fillId="0" borderId="0" xfId="4" applyNumberFormat="1" applyFont="1" applyAlignment="1">
      <alignment horizontal="right"/>
    </xf>
    <xf numFmtId="49" fontId="0" fillId="0" borderId="0" xfId="2" applyNumberFormat="1" applyFont="1" applyAlignment="1">
      <alignment vertical="top" wrapText="1"/>
    </xf>
    <xf numFmtId="16" fontId="1" fillId="0" borderId="0" xfId="2" applyNumberFormat="1" applyAlignment="1">
      <alignment vertical="top"/>
    </xf>
    <xf numFmtId="49" fontId="11" fillId="0" borderId="0" xfId="2" applyNumberFormat="1" applyFont="1" applyAlignment="1">
      <alignment vertical="top" wrapText="1"/>
    </xf>
    <xf numFmtId="0" fontId="1" fillId="0" borderId="0" xfId="2" applyAlignment="1">
      <alignment horizontal="center" vertical="center"/>
    </xf>
    <xf numFmtId="4" fontId="1" fillId="0" borderId="0" xfId="2" applyNumberFormat="1" applyAlignment="1">
      <alignment horizontal="right" vertical="center"/>
    </xf>
    <xf numFmtId="0" fontId="11" fillId="0" borderId="0" xfId="4" applyAlignment="1">
      <alignment vertical="top" wrapText="1"/>
    </xf>
    <xf numFmtId="0" fontId="11" fillId="0" borderId="0" xfId="4" applyAlignment="1">
      <alignment wrapText="1"/>
    </xf>
    <xf numFmtId="0" fontId="3" fillId="0" borderId="0" xfId="2" applyFont="1" applyAlignment="1">
      <alignment horizontal="left" vertical="top" wrapText="1"/>
    </xf>
    <xf numFmtId="49" fontId="11" fillId="0" borderId="0" xfId="4" applyNumberFormat="1" applyAlignment="1">
      <alignment horizontal="left" vertical="top"/>
    </xf>
    <xf numFmtId="49" fontId="11" fillId="0" borderId="0" xfId="4" applyNumberFormat="1" applyAlignment="1">
      <alignment horizontal="left" vertical="top" wrapText="1"/>
    </xf>
    <xf numFmtId="1" fontId="11" fillId="0" borderId="0" xfId="4" applyNumberFormat="1" applyAlignment="1">
      <alignment horizontal="center" vertical="center" wrapText="1"/>
    </xf>
    <xf numFmtId="0" fontId="6" fillId="0" borderId="0" xfId="4" applyFont="1" applyAlignment="1" applyProtection="1">
      <alignment horizontal="center"/>
      <protection locked="0"/>
    </xf>
    <xf numFmtId="0" fontId="11" fillId="0" borderId="0" xfId="4" applyAlignment="1" applyProtection="1">
      <alignment horizontal="center"/>
      <protection locked="0"/>
    </xf>
    <xf numFmtId="0" fontId="11" fillId="0" borderId="5" xfId="4" applyBorder="1" applyAlignment="1" applyProtection="1">
      <alignment horizontal="center"/>
      <protection locked="0"/>
    </xf>
    <xf numFmtId="0" fontId="3" fillId="0" borderId="4" xfId="4" applyFont="1" applyBorder="1" applyAlignment="1" applyProtection="1">
      <alignment horizontal="center"/>
      <protection locked="0"/>
    </xf>
    <xf numFmtId="0" fontId="12" fillId="0" borderId="5" xfId="4" applyFont="1" applyBorder="1" applyAlignment="1" applyProtection="1">
      <alignment horizontal="center"/>
      <protection locked="0"/>
    </xf>
    <xf numFmtId="0" fontId="12" fillId="0" borderId="0" xfId="4" applyFont="1" applyAlignment="1" applyProtection="1">
      <alignment horizontal="center"/>
      <protection locked="0"/>
    </xf>
    <xf numFmtId="4" fontId="2" fillId="0" borderId="1" xfId="3" applyNumberFormat="1" applyFont="1" applyBorder="1" applyAlignment="1" applyProtection="1">
      <alignment horizontal="center" vertical="center"/>
      <protection locked="0"/>
    </xf>
    <xf numFmtId="4" fontId="3" fillId="2" borderId="0" xfId="4" applyNumberFormat="1" applyFont="1" applyFill="1" applyAlignment="1">
      <alignment horizontal="center"/>
    </xf>
    <xf numFmtId="4" fontId="6" fillId="2" borderId="0" xfId="4" applyNumberFormat="1" applyFont="1" applyFill="1" applyAlignment="1">
      <alignment horizontal="right"/>
    </xf>
    <xf numFmtId="0" fontId="3" fillId="0" borderId="3" xfId="4" applyFont="1" applyBorder="1" applyAlignment="1">
      <alignment vertical="center" wrapText="1"/>
    </xf>
    <xf numFmtId="166" fontId="11" fillId="0" borderId="0" xfId="4" applyNumberFormat="1" applyAlignment="1">
      <alignment horizontal="center" vertical="center" wrapText="1"/>
    </xf>
    <xf numFmtId="167" fontId="3" fillId="0" borderId="0" xfId="4" applyNumberFormat="1" applyFont="1" applyAlignment="1">
      <alignment horizontal="center" vertical="center" wrapText="1"/>
    </xf>
    <xf numFmtId="0" fontId="0" fillId="0" borderId="0" xfId="2" applyFont="1" applyAlignment="1">
      <alignment horizontal="left" vertical="top" wrapText="1"/>
    </xf>
    <xf numFmtId="0" fontId="1" fillId="0" borderId="0" xfId="2" applyAlignment="1">
      <alignment horizontal="center" vertical="center" wrapText="1"/>
    </xf>
    <xf numFmtId="171" fontId="1" fillId="0" borderId="0" xfId="2" applyNumberFormat="1" applyAlignment="1">
      <alignment horizontal="right" vertical="center"/>
    </xf>
    <xf numFmtId="0" fontId="1" fillId="0" borderId="0" xfId="2" applyAlignment="1">
      <alignment horizontal="left" vertical="top" wrapText="1"/>
    </xf>
    <xf numFmtId="164" fontId="1" fillId="0" borderId="0" xfId="2" applyNumberFormat="1" applyAlignment="1">
      <alignment horizontal="right" vertical="center" wrapText="1"/>
    </xf>
    <xf numFmtId="0" fontId="3" fillId="0" borderId="0" xfId="2" applyFont="1" applyAlignment="1">
      <alignment vertical="top" wrapText="1"/>
    </xf>
    <xf numFmtId="0" fontId="0" fillId="0" borderId="0" xfId="2" applyFont="1" applyAlignment="1">
      <alignment vertical="top" wrapText="1"/>
    </xf>
    <xf numFmtId="4" fontId="6" fillId="2" borderId="3" xfId="4" applyNumberFormat="1" applyFont="1" applyFill="1" applyBorder="1" applyAlignment="1">
      <alignment horizontal="right" vertical="center" wrapText="1"/>
    </xf>
    <xf numFmtId="4" fontId="6" fillId="2" borderId="3" xfId="4" applyNumberFormat="1" applyFont="1" applyFill="1" applyBorder="1" applyAlignment="1">
      <alignment horizontal="right" vertical="center"/>
    </xf>
    <xf numFmtId="171" fontId="3" fillId="0" borderId="0" xfId="4" applyNumberFormat="1" applyFont="1" applyAlignment="1">
      <alignment horizontal="right" vertical="center"/>
    </xf>
    <xf numFmtId="3" fontId="3" fillId="0" borderId="0" xfId="4" applyNumberFormat="1" applyFont="1" applyAlignment="1">
      <alignment horizontal="center" vertical="center"/>
    </xf>
    <xf numFmtId="0" fontId="17" fillId="0" borderId="0" xfId="0" applyFont="1"/>
    <xf numFmtId="4" fontId="16" fillId="0" borderId="0" xfId="0" applyNumberFormat="1" applyFont="1"/>
    <xf numFmtId="0" fontId="18" fillId="0" borderId="0" xfId="4" applyFont="1" applyAlignment="1">
      <alignment wrapText="1"/>
    </xf>
    <xf numFmtId="4" fontId="18" fillId="0" borderId="0" xfId="4" applyNumberFormat="1" applyFont="1"/>
    <xf numFmtId="0" fontId="10" fillId="0" borderId="0" xfId="4" applyFont="1" applyAlignment="1">
      <alignment horizontal="center" vertical="top"/>
    </xf>
    <xf numFmtId="0" fontId="14" fillId="0" borderId="0" xfId="4" applyFont="1" applyAlignment="1">
      <alignment horizontal="center" vertical="top" wrapText="1"/>
    </xf>
    <xf numFmtId="0" fontId="6" fillId="0" borderId="0" xfId="4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top" wrapText="1"/>
    </xf>
    <xf numFmtId="0" fontId="3" fillId="0" borderId="0" xfId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top"/>
    </xf>
    <xf numFmtId="0" fontId="0" fillId="0" borderId="5" xfId="0" applyBorder="1" applyAlignment="1">
      <alignment vertical="top"/>
    </xf>
    <xf numFmtId="2" fontId="0" fillId="0" borderId="0" xfId="0" applyNumberFormat="1" applyAlignment="1">
      <alignment vertical="top"/>
    </xf>
    <xf numFmtId="2" fontId="0" fillId="0" borderId="0" xfId="0" applyNumberFormat="1"/>
    <xf numFmtId="0" fontId="0" fillId="0" borderId="5" xfId="0" applyBorder="1"/>
    <xf numFmtId="169" fontId="0" fillId="0" borderId="0" xfId="0" applyNumberFormat="1" applyAlignment="1">
      <alignment vertical="top"/>
    </xf>
    <xf numFmtId="0" fontId="6" fillId="0" borderId="0" xfId="4" applyFont="1" applyAlignment="1">
      <alignment horizontal="left" vertical="top"/>
    </xf>
    <xf numFmtId="0" fontId="1" fillId="0" borderId="0" xfId="0" applyFont="1"/>
    <xf numFmtId="0" fontId="10" fillId="0" borderId="0" xfId="4" applyFont="1" applyAlignment="1">
      <alignment horizontal="center"/>
    </xf>
    <xf numFmtId="0" fontId="16" fillId="0" borderId="0" xfId="0" applyFont="1" applyBorder="1" applyAlignment="1">
      <alignment horizontal="center" wrapText="1"/>
    </xf>
    <xf numFmtId="4" fontId="11" fillId="3" borderId="1" xfId="4" applyNumberFormat="1" applyFill="1" applyBorder="1" applyAlignment="1" applyProtection="1">
      <alignment horizontal="center"/>
      <protection locked="0"/>
    </xf>
    <xf numFmtId="0" fontId="3" fillId="0" borderId="0" xfId="4" applyFont="1" applyProtection="1">
      <protection locked="0"/>
    </xf>
  </cellXfs>
  <cellStyles count="5">
    <cellStyle name="Navadno" xfId="0" builtinId="0"/>
    <cellStyle name="Navadno 2" xfId="2" xr:uid="{00000000-0005-0000-0000-000001000000}"/>
    <cellStyle name="Navadno 3" xfId="4" xr:uid="{00000000-0005-0000-0000-000002000000}"/>
    <cellStyle name="Navadno_List1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4"/>
  <sheetViews>
    <sheetView showWhiteSpace="0" view="pageLayout" topLeftCell="A9" zoomScaleNormal="100" workbookViewId="0">
      <selection activeCell="K27" sqref="K27"/>
    </sheetView>
  </sheetViews>
  <sheetFormatPr defaultRowHeight="12.75" x14ac:dyDescent="0.2"/>
  <cols>
    <col min="1" max="1" width="9.140625" style="1"/>
    <col min="2" max="2" width="9.140625" style="5"/>
    <col min="3" max="5" width="9.140625" style="1"/>
    <col min="6" max="6" width="12.42578125" style="1" customWidth="1"/>
    <col min="7" max="7" width="4.42578125" style="1" customWidth="1"/>
    <col min="8" max="8" width="20.42578125" style="6" bestFit="1" customWidth="1"/>
    <col min="9" max="263" width="9.140625" style="1"/>
    <col min="264" max="264" width="20.42578125" style="1" bestFit="1" customWidth="1"/>
    <col min="265" max="519" width="9.140625" style="1"/>
    <col min="520" max="520" width="20.42578125" style="1" bestFit="1" customWidth="1"/>
    <col min="521" max="775" width="9.140625" style="1"/>
    <col min="776" max="776" width="20.42578125" style="1" bestFit="1" customWidth="1"/>
    <col min="777" max="1031" width="9.140625" style="1"/>
    <col min="1032" max="1032" width="20.42578125" style="1" bestFit="1" customWidth="1"/>
    <col min="1033" max="1287" width="9.140625" style="1"/>
    <col min="1288" max="1288" width="20.42578125" style="1" bestFit="1" customWidth="1"/>
    <col min="1289" max="1543" width="9.140625" style="1"/>
    <col min="1544" max="1544" width="20.42578125" style="1" bestFit="1" customWidth="1"/>
    <col min="1545" max="1799" width="9.140625" style="1"/>
    <col min="1800" max="1800" width="20.42578125" style="1" bestFit="1" customWidth="1"/>
    <col min="1801" max="2055" width="9.140625" style="1"/>
    <col min="2056" max="2056" width="20.42578125" style="1" bestFit="1" customWidth="1"/>
    <col min="2057" max="2311" width="9.140625" style="1"/>
    <col min="2312" max="2312" width="20.42578125" style="1" bestFit="1" customWidth="1"/>
    <col min="2313" max="2567" width="9.140625" style="1"/>
    <col min="2568" max="2568" width="20.42578125" style="1" bestFit="1" customWidth="1"/>
    <col min="2569" max="2823" width="9.140625" style="1"/>
    <col min="2824" max="2824" width="20.42578125" style="1" bestFit="1" customWidth="1"/>
    <col min="2825" max="3079" width="9.140625" style="1"/>
    <col min="3080" max="3080" width="20.42578125" style="1" bestFit="1" customWidth="1"/>
    <col min="3081" max="3335" width="9.140625" style="1"/>
    <col min="3336" max="3336" width="20.42578125" style="1" bestFit="1" customWidth="1"/>
    <col min="3337" max="3591" width="9.140625" style="1"/>
    <col min="3592" max="3592" width="20.42578125" style="1" bestFit="1" customWidth="1"/>
    <col min="3593" max="3847" width="9.140625" style="1"/>
    <col min="3848" max="3848" width="20.42578125" style="1" bestFit="1" customWidth="1"/>
    <col min="3849" max="4103" width="9.140625" style="1"/>
    <col min="4104" max="4104" width="20.42578125" style="1" bestFit="1" customWidth="1"/>
    <col min="4105" max="4359" width="9.140625" style="1"/>
    <col min="4360" max="4360" width="20.42578125" style="1" bestFit="1" customWidth="1"/>
    <col min="4361" max="4615" width="9.140625" style="1"/>
    <col min="4616" max="4616" width="20.42578125" style="1" bestFit="1" customWidth="1"/>
    <col min="4617" max="4871" width="9.140625" style="1"/>
    <col min="4872" max="4872" width="20.42578125" style="1" bestFit="1" customWidth="1"/>
    <col min="4873" max="5127" width="9.140625" style="1"/>
    <col min="5128" max="5128" width="20.42578125" style="1" bestFit="1" customWidth="1"/>
    <col min="5129" max="5383" width="9.140625" style="1"/>
    <col min="5384" max="5384" width="20.42578125" style="1" bestFit="1" customWidth="1"/>
    <col min="5385" max="5639" width="9.140625" style="1"/>
    <col min="5640" max="5640" width="20.42578125" style="1" bestFit="1" customWidth="1"/>
    <col min="5641" max="5895" width="9.140625" style="1"/>
    <col min="5896" max="5896" width="20.42578125" style="1" bestFit="1" customWidth="1"/>
    <col min="5897" max="6151" width="9.140625" style="1"/>
    <col min="6152" max="6152" width="20.42578125" style="1" bestFit="1" customWidth="1"/>
    <col min="6153" max="6407" width="9.140625" style="1"/>
    <col min="6408" max="6408" width="20.42578125" style="1" bestFit="1" customWidth="1"/>
    <col min="6409" max="6663" width="9.140625" style="1"/>
    <col min="6664" max="6664" width="20.42578125" style="1" bestFit="1" customWidth="1"/>
    <col min="6665" max="6919" width="9.140625" style="1"/>
    <col min="6920" max="6920" width="20.42578125" style="1" bestFit="1" customWidth="1"/>
    <col min="6921" max="7175" width="9.140625" style="1"/>
    <col min="7176" max="7176" width="20.42578125" style="1" bestFit="1" customWidth="1"/>
    <col min="7177" max="7431" width="9.140625" style="1"/>
    <col min="7432" max="7432" width="20.42578125" style="1" bestFit="1" customWidth="1"/>
    <col min="7433" max="7687" width="9.140625" style="1"/>
    <col min="7688" max="7688" width="20.42578125" style="1" bestFit="1" customWidth="1"/>
    <col min="7689" max="7943" width="9.140625" style="1"/>
    <col min="7944" max="7944" width="20.42578125" style="1" bestFit="1" customWidth="1"/>
    <col min="7945" max="8199" width="9.140625" style="1"/>
    <col min="8200" max="8200" width="20.42578125" style="1" bestFit="1" customWidth="1"/>
    <col min="8201" max="8455" width="9.140625" style="1"/>
    <col min="8456" max="8456" width="20.42578125" style="1" bestFit="1" customWidth="1"/>
    <col min="8457" max="8711" width="9.140625" style="1"/>
    <col min="8712" max="8712" width="20.42578125" style="1" bestFit="1" customWidth="1"/>
    <col min="8713" max="8967" width="9.140625" style="1"/>
    <col min="8968" max="8968" width="20.42578125" style="1" bestFit="1" customWidth="1"/>
    <col min="8969" max="9223" width="9.140625" style="1"/>
    <col min="9224" max="9224" width="20.42578125" style="1" bestFit="1" customWidth="1"/>
    <col min="9225" max="9479" width="9.140625" style="1"/>
    <col min="9480" max="9480" width="20.42578125" style="1" bestFit="1" customWidth="1"/>
    <col min="9481" max="9735" width="9.140625" style="1"/>
    <col min="9736" max="9736" width="20.42578125" style="1" bestFit="1" customWidth="1"/>
    <col min="9737" max="9991" width="9.140625" style="1"/>
    <col min="9992" max="9992" width="20.42578125" style="1" bestFit="1" customWidth="1"/>
    <col min="9993" max="10247" width="9.140625" style="1"/>
    <col min="10248" max="10248" width="20.42578125" style="1" bestFit="1" customWidth="1"/>
    <col min="10249" max="10503" width="9.140625" style="1"/>
    <col min="10504" max="10504" width="20.42578125" style="1" bestFit="1" customWidth="1"/>
    <col min="10505" max="10759" width="9.140625" style="1"/>
    <col min="10760" max="10760" width="20.42578125" style="1" bestFit="1" customWidth="1"/>
    <col min="10761" max="11015" width="9.140625" style="1"/>
    <col min="11016" max="11016" width="20.42578125" style="1" bestFit="1" customWidth="1"/>
    <col min="11017" max="11271" width="9.140625" style="1"/>
    <col min="11272" max="11272" width="20.42578125" style="1" bestFit="1" customWidth="1"/>
    <col min="11273" max="11527" width="9.140625" style="1"/>
    <col min="11528" max="11528" width="20.42578125" style="1" bestFit="1" customWidth="1"/>
    <col min="11529" max="11783" width="9.140625" style="1"/>
    <col min="11784" max="11784" width="20.42578125" style="1" bestFit="1" customWidth="1"/>
    <col min="11785" max="12039" width="9.140625" style="1"/>
    <col min="12040" max="12040" width="20.42578125" style="1" bestFit="1" customWidth="1"/>
    <col min="12041" max="12295" width="9.140625" style="1"/>
    <col min="12296" max="12296" width="20.42578125" style="1" bestFit="1" customWidth="1"/>
    <col min="12297" max="12551" width="9.140625" style="1"/>
    <col min="12552" max="12552" width="20.42578125" style="1" bestFit="1" customWidth="1"/>
    <col min="12553" max="12807" width="9.140625" style="1"/>
    <col min="12808" max="12808" width="20.42578125" style="1" bestFit="1" customWidth="1"/>
    <col min="12809" max="13063" width="9.140625" style="1"/>
    <col min="13064" max="13064" width="20.42578125" style="1" bestFit="1" customWidth="1"/>
    <col min="13065" max="13319" width="9.140625" style="1"/>
    <col min="13320" max="13320" width="20.42578125" style="1" bestFit="1" customWidth="1"/>
    <col min="13321" max="13575" width="9.140625" style="1"/>
    <col min="13576" max="13576" width="20.42578125" style="1" bestFit="1" customWidth="1"/>
    <col min="13577" max="13831" width="9.140625" style="1"/>
    <col min="13832" max="13832" width="20.42578125" style="1" bestFit="1" customWidth="1"/>
    <col min="13833" max="14087" width="9.140625" style="1"/>
    <col min="14088" max="14088" width="20.42578125" style="1" bestFit="1" customWidth="1"/>
    <col min="14089" max="14343" width="9.140625" style="1"/>
    <col min="14344" max="14344" width="20.42578125" style="1" bestFit="1" customWidth="1"/>
    <col min="14345" max="14599" width="9.140625" style="1"/>
    <col min="14600" max="14600" width="20.42578125" style="1" bestFit="1" customWidth="1"/>
    <col min="14601" max="14855" width="9.140625" style="1"/>
    <col min="14856" max="14856" width="20.42578125" style="1" bestFit="1" customWidth="1"/>
    <col min="14857" max="15111" width="9.140625" style="1"/>
    <col min="15112" max="15112" width="20.42578125" style="1" bestFit="1" customWidth="1"/>
    <col min="15113" max="15367" width="9.140625" style="1"/>
    <col min="15368" max="15368" width="20.42578125" style="1" bestFit="1" customWidth="1"/>
    <col min="15369" max="15623" width="9.140625" style="1"/>
    <col min="15624" max="15624" width="20.42578125" style="1" bestFit="1" customWidth="1"/>
    <col min="15625" max="15879" width="9.140625" style="1"/>
    <col min="15880" max="15880" width="20.42578125" style="1" bestFit="1" customWidth="1"/>
    <col min="15881" max="16135" width="9.140625" style="1"/>
    <col min="16136" max="16136" width="20.42578125" style="1" bestFit="1" customWidth="1"/>
    <col min="16137" max="16384" width="9.140625" style="1"/>
  </cols>
  <sheetData>
    <row r="1" spans="1:8" x14ac:dyDescent="0.2">
      <c r="C1" s="3"/>
      <c r="D1" s="3"/>
      <c r="E1" s="4"/>
      <c r="F1" s="4"/>
      <c r="G1" s="4"/>
    </row>
    <row r="2" spans="1:8" customFormat="1" ht="30" customHeight="1" x14ac:dyDescent="0.2">
      <c r="A2" s="206" t="s">
        <v>165</v>
      </c>
      <c r="B2" s="206"/>
      <c r="C2" s="206"/>
      <c r="D2" s="206"/>
      <c r="E2" s="206"/>
      <c r="F2" s="206"/>
      <c r="G2" s="206"/>
      <c r="H2" s="206"/>
    </row>
    <row r="3" spans="1:8" ht="15.75" x14ac:dyDescent="0.25">
      <c r="A3" s="207"/>
      <c r="B3" s="207"/>
      <c r="C3" s="207"/>
      <c r="D3" s="207"/>
      <c r="E3" s="207"/>
      <c r="F3" s="207"/>
      <c r="G3" s="207"/>
      <c r="H3" s="207"/>
    </row>
    <row r="4" spans="1:8" ht="15.75" x14ac:dyDescent="0.25">
      <c r="A4" s="7"/>
      <c r="B4" s="7"/>
      <c r="C4" s="7"/>
      <c r="D4" s="7"/>
      <c r="E4" s="7"/>
      <c r="F4" s="7"/>
      <c r="G4" s="7"/>
      <c r="H4" s="7"/>
    </row>
    <row r="5" spans="1:8" ht="15.75" x14ac:dyDescent="0.25">
      <c r="A5" s="7"/>
      <c r="B5" s="7"/>
      <c r="C5" s="7"/>
      <c r="D5" s="7"/>
      <c r="E5" s="7"/>
      <c r="F5" s="7"/>
      <c r="G5" s="7"/>
      <c r="H5" s="7"/>
    </row>
    <row r="6" spans="1:8" ht="15.75" x14ac:dyDescent="0.25">
      <c r="B6" s="208"/>
      <c r="C6" s="208"/>
      <c r="D6" s="208"/>
      <c r="E6" s="208"/>
      <c r="F6" s="208"/>
      <c r="G6" s="208"/>
      <c r="H6" s="208"/>
    </row>
    <row r="7" spans="1:8" ht="15.75" customHeight="1" x14ac:dyDescent="0.2">
      <c r="A7" s="209" t="s">
        <v>174</v>
      </c>
      <c r="B7" s="209"/>
      <c r="C7" s="209"/>
      <c r="D7" s="209"/>
      <c r="E7" s="209"/>
      <c r="F7" s="209"/>
      <c r="G7" s="209"/>
      <c r="H7" s="209"/>
    </row>
    <row r="8" spans="1:8" ht="15.75" customHeight="1" x14ac:dyDescent="0.2">
      <c r="A8" s="209"/>
      <c r="B8" s="209"/>
      <c r="C8" s="209"/>
      <c r="D8" s="209"/>
      <c r="E8" s="209"/>
      <c r="F8" s="209"/>
      <c r="G8" s="209"/>
      <c r="H8" s="209"/>
    </row>
    <row r="9" spans="1:8" ht="18.75" customHeight="1" x14ac:dyDescent="0.2">
      <c r="A9" s="209"/>
      <c r="B9" s="209"/>
      <c r="C9" s="209"/>
      <c r="D9" s="209"/>
      <c r="E9" s="209"/>
      <c r="F9" s="209"/>
      <c r="G9" s="209"/>
      <c r="H9" s="209"/>
    </row>
    <row r="10" spans="1:8" ht="15.75" customHeight="1" x14ac:dyDescent="0.2">
      <c r="A10" s="8"/>
      <c r="B10" s="8"/>
      <c r="C10" s="8"/>
      <c r="D10" s="8"/>
      <c r="E10" s="8"/>
      <c r="F10" s="8"/>
      <c r="G10" s="8"/>
      <c r="H10" s="8"/>
    </row>
    <row r="11" spans="1:8" ht="15.75" customHeight="1" x14ac:dyDescent="0.2">
      <c r="A11" s="8"/>
      <c r="B11" s="8"/>
      <c r="C11" s="8"/>
      <c r="D11" s="8"/>
      <c r="E11" s="8"/>
      <c r="F11" s="8"/>
      <c r="G11" s="8"/>
      <c r="H11" s="8"/>
    </row>
    <row r="12" spans="1:8" ht="15.75" customHeight="1" x14ac:dyDescent="0.2">
      <c r="A12" s="8"/>
      <c r="B12" s="8"/>
      <c r="C12" s="8"/>
      <c r="D12" s="8"/>
      <c r="E12" s="8"/>
      <c r="F12" s="8"/>
      <c r="G12" s="8"/>
      <c r="H12" s="8"/>
    </row>
    <row r="13" spans="1:8" ht="15.75" x14ac:dyDescent="0.25">
      <c r="B13" s="9"/>
      <c r="C13" s="2"/>
      <c r="D13" s="2"/>
      <c r="E13" s="2"/>
      <c r="F13" s="2"/>
      <c r="G13" s="2"/>
      <c r="H13" s="10"/>
    </row>
    <row r="14" spans="1:8" ht="15.75" x14ac:dyDescent="0.25">
      <c r="B14" s="9"/>
      <c r="C14" s="2"/>
      <c r="D14" s="2"/>
      <c r="E14" s="2"/>
      <c r="F14" s="2"/>
      <c r="G14" s="2"/>
      <c r="H14" s="10"/>
    </row>
    <row r="15" spans="1:8" ht="15.75" x14ac:dyDescent="0.25">
      <c r="B15" s="9"/>
      <c r="C15" s="2"/>
      <c r="D15" s="2"/>
      <c r="E15" s="2"/>
      <c r="F15" s="2"/>
      <c r="G15" s="2"/>
      <c r="H15" s="10"/>
    </row>
    <row r="16" spans="1:8" ht="15" x14ac:dyDescent="0.2">
      <c r="A16" s="44" t="s">
        <v>151</v>
      </c>
      <c r="B16" s="11"/>
      <c r="C16" s="12"/>
      <c r="D16" s="12"/>
      <c r="E16" s="13"/>
      <c r="F16" s="13"/>
      <c r="G16" s="36" t="s">
        <v>49</v>
      </c>
      <c r="H16" s="46">
        <f>'Pilotna Stena-PS1'!F28</f>
        <v>0</v>
      </c>
    </row>
    <row r="17" spans="1:8" ht="15" x14ac:dyDescent="0.2">
      <c r="A17" s="11"/>
      <c r="B17" s="11"/>
      <c r="C17" s="12"/>
      <c r="D17" s="12"/>
      <c r="E17" s="13"/>
      <c r="F17" s="13"/>
      <c r="G17" s="13"/>
      <c r="H17" s="14"/>
    </row>
    <row r="18" spans="1:8" ht="15" x14ac:dyDescent="0.2">
      <c r="A18" s="44" t="s">
        <v>140</v>
      </c>
      <c r="B18" s="11"/>
      <c r="C18" s="12"/>
      <c r="D18" s="12"/>
      <c r="E18" s="13"/>
      <c r="F18" s="13"/>
      <c r="G18" s="36" t="s">
        <v>49</v>
      </c>
      <c r="H18" s="46">
        <f>'Obnova Vozišča'!F26</f>
        <v>0</v>
      </c>
    </row>
    <row r="19" spans="1:8" ht="15" x14ac:dyDescent="0.2">
      <c r="B19" s="11"/>
      <c r="C19" s="12"/>
      <c r="D19" s="12"/>
      <c r="E19" s="13"/>
      <c r="F19" s="13"/>
      <c r="G19" s="36"/>
      <c r="H19" s="14"/>
    </row>
    <row r="20" spans="1:8" ht="15" x14ac:dyDescent="0.2">
      <c r="A20" s="44" t="s">
        <v>285</v>
      </c>
      <c r="B20" s="11"/>
      <c r="C20" s="12"/>
      <c r="D20" s="12"/>
      <c r="E20" s="13"/>
      <c r="F20" s="13"/>
      <c r="G20" s="36" t="s">
        <v>49</v>
      </c>
      <c r="H20" s="46">
        <f>'Pilotna Stena-PS1'!E20</f>
        <v>0</v>
      </c>
    </row>
    <row r="21" spans="1:8" ht="15.75" x14ac:dyDescent="0.2">
      <c r="A21" s="9"/>
      <c r="B21" s="11"/>
      <c r="C21" s="12"/>
      <c r="D21" s="12"/>
      <c r="E21" s="13"/>
      <c r="F21" s="13"/>
      <c r="G21" s="36"/>
      <c r="H21" s="14"/>
    </row>
    <row r="22" spans="1:8" ht="29.25" customHeight="1" x14ac:dyDescent="0.2">
      <c r="A22" s="211" t="s">
        <v>176</v>
      </c>
      <c r="B22" s="212"/>
      <c r="C22" s="212"/>
      <c r="D22" s="212"/>
      <c r="E22" s="212"/>
      <c r="F22" s="212"/>
      <c r="G22" s="36" t="s">
        <v>49</v>
      </c>
      <c r="H22" s="46">
        <f>Vodovod!F132</f>
        <v>0</v>
      </c>
    </row>
    <row r="23" spans="1:8" ht="15" x14ac:dyDescent="0.2">
      <c r="A23" s="11"/>
      <c r="B23" s="11"/>
      <c r="C23" s="13"/>
      <c r="D23" s="13"/>
      <c r="E23" s="13"/>
      <c r="F23" s="13"/>
      <c r="G23" s="13"/>
      <c r="H23" s="14"/>
    </row>
    <row r="24" spans="1:8" x14ac:dyDescent="0.2">
      <c r="A24" s="15"/>
      <c r="B24" s="16"/>
      <c r="C24" s="15"/>
      <c r="D24" s="15"/>
      <c r="E24" s="15"/>
      <c r="F24" s="15"/>
      <c r="G24" s="15"/>
      <c r="H24" s="17"/>
    </row>
    <row r="25" spans="1:8" ht="15" x14ac:dyDescent="0.2">
      <c r="A25" s="11" t="s">
        <v>50</v>
      </c>
      <c r="B25" s="11"/>
      <c r="F25" s="13"/>
      <c r="G25" s="13" t="s">
        <v>49</v>
      </c>
      <c r="H25" s="46">
        <f>SUM(H16:H23)</f>
        <v>0</v>
      </c>
    </row>
    <row r="26" spans="1:8" ht="15" x14ac:dyDescent="0.2">
      <c r="A26" s="11"/>
      <c r="B26" s="11"/>
    </row>
    <row r="27" spans="1:8" ht="15" x14ac:dyDescent="0.2">
      <c r="A27" s="11" t="s">
        <v>175</v>
      </c>
      <c r="B27" s="11"/>
      <c r="F27" s="13"/>
      <c r="G27" s="13" t="s">
        <v>49</v>
      </c>
      <c r="H27" s="46">
        <f>H25*0.22</f>
        <v>0</v>
      </c>
    </row>
    <row r="28" spans="1:8" ht="16.5" thickBot="1" x14ac:dyDescent="0.25">
      <c r="A28" s="18"/>
      <c r="B28" s="19"/>
      <c r="C28" s="18"/>
      <c r="D28" s="18"/>
      <c r="E28" s="18"/>
      <c r="F28" s="18"/>
      <c r="G28" s="18"/>
      <c r="H28" s="20"/>
    </row>
    <row r="29" spans="1:8" ht="15.75" x14ac:dyDescent="0.2">
      <c r="B29" s="9"/>
      <c r="H29" s="21"/>
    </row>
    <row r="30" spans="1:8" ht="16.5" x14ac:dyDescent="0.25">
      <c r="A30" s="22" t="s">
        <v>51</v>
      </c>
      <c r="B30" s="22"/>
      <c r="C30" s="23"/>
      <c r="D30" s="23"/>
      <c r="E30" s="23"/>
      <c r="F30" s="24"/>
      <c r="G30" s="24" t="s">
        <v>49</v>
      </c>
      <c r="H30" s="47">
        <f>H25+H27</f>
        <v>0</v>
      </c>
    </row>
    <row r="31" spans="1:8" ht="13.5" thickBot="1" x14ac:dyDescent="0.25">
      <c r="A31" s="18"/>
      <c r="B31" s="25"/>
      <c r="C31" s="18"/>
      <c r="D31" s="18"/>
      <c r="E31" s="18"/>
      <c r="F31" s="18"/>
      <c r="G31" s="18"/>
      <c r="H31" s="20"/>
    </row>
    <row r="34" spans="1:8" ht="15" x14ac:dyDescent="0.2">
      <c r="A34" s="11"/>
      <c r="B34" s="11"/>
      <c r="F34" s="13"/>
      <c r="G34" s="13"/>
      <c r="H34" s="14"/>
    </row>
    <row r="35" spans="1:8" ht="25.5" customHeight="1" x14ac:dyDescent="0.2">
      <c r="A35" s="210"/>
      <c r="B35" s="210"/>
      <c r="C35" s="210"/>
      <c r="D35" s="210"/>
      <c r="E35" s="210"/>
      <c r="F35" s="210"/>
      <c r="G35" s="13"/>
      <c r="H35" s="14"/>
    </row>
    <row r="38" spans="1:8" s="39" customFormat="1" x14ac:dyDescent="0.2">
      <c r="B38" s="40"/>
      <c r="H38" s="41"/>
    </row>
    <row r="39" spans="1:8" s="39" customFormat="1" x14ac:dyDescent="0.2">
      <c r="B39" s="40"/>
      <c r="H39" s="41"/>
    </row>
    <row r="40" spans="1:8" s="39" customFormat="1" x14ac:dyDescent="0.2">
      <c r="B40" s="40"/>
      <c r="H40" s="41"/>
    </row>
    <row r="93" spans="2:2" x14ac:dyDescent="0.2">
      <c r="B93" s="37"/>
    </row>
    <row r="104" spans="2:2" ht="21" customHeight="1" x14ac:dyDescent="0.2">
      <c r="B104" s="37"/>
    </row>
  </sheetData>
  <sheetProtection algorithmName="SHA-512" hashValue="lcY3+nwG/lvVqaLwinbvpzOkvhELCH84bVDMUZ3QQjbOiqcv9WJhoQMG7Z4EzO48zpDDQbiATT/01jVdhONLEw==" saltValue="cPI+k2hAkBSRz32M3atGDA==" spinCount="100000" sheet="1" objects="1" scenarios="1"/>
  <mergeCells count="6">
    <mergeCell ref="A2:H2"/>
    <mergeCell ref="A3:H3"/>
    <mergeCell ref="B6:H6"/>
    <mergeCell ref="A7:H9"/>
    <mergeCell ref="A35:F35"/>
    <mergeCell ref="A22:F22"/>
  </mergeCells>
  <pageMargins left="0.98425196850393704" right="0.62992125984251968" top="0.74803149606299213" bottom="0.86614173228346458" header="0.31496062992125984" footer="0.31496062992125984"/>
  <pageSetup paperSize="9" orientation="portrait" r:id="rId1"/>
  <headerFooter>
    <oddHeader>&amp;C&amp;"Times New Roman,Običajno"&amp;12Št. načrta: 99 – XI / 21&amp;R&amp;"Times New Roman,Običajno"&amp;12Stran: &amp;P / &amp;N</oddHeader>
    <oddFooter>&amp;C&amp;"Times New Roman,Običajno"&amp;12PZI - Sanacija usadov na JP 744 801 Kamnica - Rošpoh - Urban,
med hišnima številkama Rošpoh 44 in 43b - 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C95B7-649B-4C60-A829-FFDF76FCB77D}">
  <dimension ref="A2:J134"/>
  <sheetViews>
    <sheetView topLeftCell="A103" workbookViewId="0">
      <selection activeCell="I122" sqref="I122"/>
    </sheetView>
  </sheetViews>
  <sheetFormatPr defaultRowHeight="12.75" x14ac:dyDescent="0.2"/>
  <cols>
    <col min="1" max="1" width="4.85546875" customWidth="1"/>
    <col min="2" max="2" width="28.7109375" customWidth="1"/>
    <col min="5" max="5" width="12.28515625" customWidth="1"/>
    <col min="6" max="6" width="13.7109375" customWidth="1"/>
    <col min="7" max="7" width="14.28515625" customWidth="1"/>
    <col min="8" max="8" width="16.28515625" customWidth="1"/>
  </cols>
  <sheetData>
    <row r="2" spans="1:10" x14ac:dyDescent="0.2">
      <c r="A2" s="212" t="s">
        <v>177</v>
      </c>
      <c r="B2" s="212"/>
      <c r="C2" s="212"/>
      <c r="D2" s="212"/>
      <c r="E2" s="212"/>
      <c r="F2" s="212"/>
      <c r="G2" s="212"/>
      <c r="H2" s="212"/>
      <c r="I2" s="212"/>
      <c r="J2" s="212"/>
    </row>
    <row r="4" spans="1:10" x14ac:dyDescent="0.2">
      <c r="A4" s="70" t="s">
        <v>178</v>
      </c>
      <c r="B4" s="70" t="s">
        <v>179</v>
      </c>
      <c r="C4" s="70" t="s">
        <v>180</v>
      </c>
      <c r="D4" s="70" t="s">
        <v>181</v>
      </c>
      <c r="E4" s="70" t="s">
        <v>182</v>
      </c>
      <c r="F4" s="70" t="s">
        <v>183</v>
      </c>
      <c r="G4" s="222"/>
    </row>
    <row r="6" spans="1:10" x14ac:dyDescent="0.2">
      <c r="A6" s="71" t="s">
        <v>222</v>
      </c>
      <c r="B6" s="71" t="s">
        <v>184</v>
      </c>
    </row>
    <row r="7" spans="1:10" x14ac:dyDescent="0.2">
      <c r="A7" s="71"/>
      <c r="E7" s="48"/>
    </row>
    <row r="8" spans="1:10" ht="63.75" x14ac:dyDescent="0.2">
      <c r="A8" s="218">
        <v>2.1</v>
      </c>
      <c r="B8" s="72" t="s">
        <v>185</v>
      </c>
      <c r="E8" s="48"/>
    </row>
    <row r="9" spans="1:10" x14ac:dyDescent="0.2">
      <c r="A9" s="213"/>
      <c r="B9" s="72" t="s">
        <v>188</v>
      </c>
      <c r="C9" t="s">
        <v>186</v>
      </c>
      <c r="D9" s="74">
        <v>70</v>
      </c>
      <c r="E9" s="67"/>
      <c r="F9" s="75">
        <f>D9*E9</f>
        <v>0</v>
      </c>
      <c r="G9" s="200"/>
    </row>
    <row r="10" spans="1:10" x14ac:dyDescent="0.2">
      <c r="E10" s="48"/>
      <c r="H10" s="199"/>
    </row>
    <row r="11" spans="1:10" ht="51" x14ac:dyDescent="0.2">
      <c r="A11" s="213">
        <v>2.2000000000000002</v>
      </c>
      <c r="B11" s="72" t="s">
        <v>187</v>
      </c>
      <c r="E11" s="48"/>
    </row>
    <row r="12" spans="1:10" x14ac:dyDescent="0.2">
      <c r="A12" s="212"/>
      <c r="B12" s="72" t="s">
        <v>189</v>
      </c>
      <c r="C12" t="s">
        <v>27</v>
      </c>
      <c r="D12">
        <v>2</v>
      </c>
      <c r="E12" s="68"/>
      <c r="F12" s="75">
        <f>D12*E12</f>
        <v>0</v>
      </c>
      <c r="G12" s="200"/>
    </row>
    <row r="13" spans="1:10" x14ac:dyDescent="0.2">
      <c r="E13" s="48"/>
    </row>
    <row r="14" spans="1:10" ht="38.25" x14ac:dyDescent="0.2">
      <c r="A14" s="213">
        <v>2.2999999999999998</v>
      </c>
      <c r="B14" s="72" t="s">
        <v>190</v>
      </c>
      <c r="E14" s="48"/>
    </row>
    <row r="15" spans="1:10" x14ac:dyDescent="0.2">
      <c r="A15" s="212"/>
      <c r="B15" s="72" t="s">
        <v>191</v>
      </c>
      <c r="C15" t="s">
        <v>27</v>
      </c>
      <c r="D15">
        <v>8</v>
      </c>
      <c r="E15" s="67"/>
      <c r="F15" s="75">
        <f>D15*E15</f>
        <v>0</v>
      </c>
      <c r="G15" s="200"/>
    </row>
    <row r="16" spans="1:10" x14ac:dyDescent="0.2">
      <c r="A16" s="212"/>
      <c r="B16" s="72" t="s">
        <v>192</v>
      </c>
      <c r="C16" t="s">
        <v>27</v>
      </c>
      <c r="D16">
        <v>2</v>
      </c>
      <c r="E16" s="67"/>
      <c r="F16" s="75">
        <f>D16*E16</f>
        <v>0</v>
      </c>
      <c r="G16" s="200"/>
    </row>
    <row r="17" spans="1:7" x14ac:dyDescent="0.2">
      <c r="A17" s="212"/>
      <c r="B17" s="72" t="s">
        <v>193</v>
      </c>
      <c r="C17" t="s">
        <v>27</v>
      </c>
      <c r="D17">
        <v>2</v>
      </c>
      <c r="E17" s="67"/>
      <c r="F17" s="75">
        <f>D17*E17</f>
        <v>0</v>
      </c>
      <c r="G17" s="200"/>
    </row>
    <row r="18" spans="1:7" x14ac:dyDescent="0.2">
      <c r="A18" s="212"/>
      <c r="B18" s="72" t="s">
        <v>194</v>
      </c>
      <c r="C18" t="s">
        <v>27</v>
      </c>
      <c r="D18">
        <v>2</v>
      </c>
      <c r="E18" s="67"/>
      <c r="F18" s="75">
        <f>D18*E18</f>
        <v>0</v>
      </c>
      <c r="G18" s="200"/>
    </row>
    <row r="19" spans="1:7" x14ac:dyDescent="0.2">
      <c r="E19" s="48"/>
    </row>
    <row r="20" spans="1:7" ht="76.5" x14ac:dyDescent="0.2">
      <c r="A20" s="213">
        <v>2.4</v>
      </c>
      <c r="B20" s="72" t="s">
        <v>195</v>
      </c>
      <c r="E20" s="48"/>
    </row>
    <row r="21" spans="1:7" x14ac:dyDescent="0.2">
      <c r="A21" s="212"/>
      <c r="B21" s="72" t="s">
        <v>196</v>
      </c>
      <c r="C21" t="s">
        <v>27</v>
      </c>
      <c r="D21">
        <v>1</v>
      </c>
      <c r="E21" s="67"/>
      <c r="F21" s="75">
        <f>D21*E21</f>
        <v>0</v>
      </c>
      <c r="G21" s="200"/>
    </row>
    <row r="22" spans="1:7" x14ac:dyDescent="0.2">
      <c r="E22" s="48"/>
    </row>
    <row r="23" spans="1:7" ht="102" x14ac:dyDescent="0.2">
      <c r="A23" s="213">
        <v>2.5</v>
      </c>
      <c r="B23" s="72" t="s">
        <v>197</v>
      </c>
      <c r="E23" s="48"/>
    </row>
    <row r="24" spans="1:7" x14ac:dyDescent="0.2">
      <c r="A24" s="212"/>
      <c r="B24" s="72" t="s">
        <v>198</v>
      </c>
      <c r="C24" t="s">
        <v>27</v>
      </c>
      <c r="D24">
        <v>1</v>
      </c>
      <c r="E24" s="67"/>
      <c r="F24" s="75">
        <f>D24*E24</f>
        <v>0</v>
      </c>
      <c r="G24" s="200"/>
    </row>
    <row r="25" spans="1:7" x14ac:dyDescent="0.2">
      <c r="A25" s="212"/>
      <c r="B25" s="72" t="s">
        <v>199</v>
      </c>
      <c r="C25" t="s">
        <v>27</v>
      </c>
      <c r="D25">
        <v>2</v>
      </c>
      <c r="E25" s="67"/>
      <c r="F25" s="75">
        <f>D25*E25</f>
        <v>0</v>
      </c>
      <c r="G25" s="200"/>
    </row>
    <row r="26" spans="1:7" x14ac:dyDescent="0.2">
      <c r="E26" s="48"/>
    </row>
    <row r="27" spans="1:7" ht="51" x14ac:dyDescent="0.2">
      <c r="A27" s="213">
        <v>2.6</v>
      </c>
      <c r="B27" s="72" t="s">
        <v>200</v>
      </c>
      <c r="E27" s="48"/>
    </row>
    <row r="28" spans="1:7" x14ac:dyDescent="0.2">
      <c r="A28" s="212"/>
      <c r="B28" s="72" t="s">
        <v>201</v>
      </c>
      <c r="C28" t="s">
        <v>27</v>
      </c>
      <c r="D28">
        <v>3</v>
      </c>
      <c r="E28" s="67"/>
      <c r="F28" s="75">
        <f>D28*E28</f>
        <v>0</v>
      </c>
      <c r="G28" s="200"/>
    </row>
    <row r="29" spans="1:7" x14ac:dyDescent="0.2">
      <c r="E29" s="48"/>
    </row>
    <row r="30" spans="1:7" ht="38.25" x14ac:dyDescent="0.2">
      <c r="A30" s="213">
        <v>2.7</v>
      </c>
      <c r="B30" s="72" t="s">
        <v>202</v>
      </c>
      <c r="E30" s="48"/>
    </row>
    <row r="31" spans="1:7" x14ac:dyDescent="0.2">
      <c r="A31" s="212"/>
      <c r="B31" s="72" t="s">
        <v>203</v>
      </c>
      <c r="C31" t="s">
        <v>27</v>
      </c>
      <c r="D31">
        <v>1</v>
      </c>
      <c r="E31" s="67"/>
      <c r="F31" s="75">
        <f>D31*E31</f>
        <v>0</v>
      </c>
      <c r="G31" s="200"/>
    </row>
    <row r="32" spans="1:7" x14ac:dyDescent="0.2">
      <c r="E32" s="48"/>
    </row>
    <row r="33" spans="1:7" ht="38.25" x14ac:dyDescent="0.2">
      <c r="A33" s="213">
        <v>2.8</v>
      </c>
      <c r="B33" s="72" t="s">
        <v>204</v>
      </c>
      <c r="E33" s="48"/>
    </row>
    <row r="34" spans="1:7" x14ac:dyDescent="0.2">
      <c r="A34" s="212"/>
      <c r="B34" s="72" t="s">
        <v>205</v>
      </c>
      <c r="C34" t="s">
        <v>27</v>
      </c>
      <c r="D34">
        <v>2</v>
      </c>
      <c r="E34" s="67"/>
      <c r="F34" s="75">
        <f>D34*E34</f>
        <v>0</v>
      </c>
      <c r="G34" s="200"/>
    </row>
    <row r="35" spans="1:7" x14ac:dyDescent="0.2">
      <c r="E35" s="48"/>
    </row>
    <row r="36" spans="1:7" ht="38.25" x14ac:dyDescent="0.2">
      <c r="A36" s="213">
        <v>2.9</v>
      </c>
      <c r="B36" s="72" t="s">
        <v>206</v>
      </c>
      <c r="E36" s="48"/>
    </row>
    <row r="37" spans="1:7" x14ac:dyDescent="0.2">
      <c r="A37" s="212"/>
      <c r="B37" s="72" t="s">
        <v>207</v>
      </c>
      <c r="C37" t="s">
        <v>27</v>
      </c>
      <c r="D37">
        <v>1</v>
      </c>
      <c r="E37" s="67"/>
      <c r="F37" s="75">
        <f>D37*E37</f>
        <v>0</v>
      </c>
      <c r="G37" s="200"/>
    </row>
    <row r="38" spans="1:7" x14ac:dyDescent="0.2">
      <c r="E38" s="48"/>
    </row>
    <row r="39" spans="1:7" ht="63.75" x14ac:dyDescent="0.2">
      <c r="A39" s="215">
        <v>2.1</v>
      </c>
      <c r="B39" s="72" t="s">
        <v>208</v>
      </c>
      <c r="E39" s="48"/>
    </row>
    <row r="40" spans="1:7" x14ac:dyDescent="0.2">
      <c r="A40" s="216"/>
      <c r="B40" s="72" t="s">
        <v>209</v>
      </c>
      <c r="C40" t="s">
        <v>27</v>
      </c>
      <c r="D40">
        <v>1</v>
      </c>
      <c r="E40" s="67"/>
      <c r="F40" s="75">
        <f>D40*E40</f>
        <v>0</v>
      </c>
      <c r="G40" s="200"/>
    </row>
    <row r="41" spans="1:7" x14ac:dyDescent="0.2">
      <c r="E41" s="48"/>
    </row>
    <row r="42" spans="1:7" ht="51" x14ac:dyDescent="0.2">
      <c r="A42" s="215">
        <v>2.11</v>
      </c>
      <c r="B42" s="72" t="s">
        <v>210</v>
      </c>
      <c r="E42" s="48"/>
    </row>
    <row r="43" spans="1:7" x14ac:dyDescent="0.2">
      <c r="A43" s="216"/>
      <c r="B43" s="72" t="s">
        <v>211</v>
      </c>
      <c r="C43" t="s">
        <v>27</v>
      </c>
      <c r="D43">
        <v>1</v>
      </c>
      <c r="E43" s="67"/>
      <c r="F43" s="75">
        <f>D43*E43</f>
        <v>0</v>
      </c>
      <c r="G43" s="200"/>
    </row>
    <row r="44" spans="1:7" x14ac:dyDescent="0.2">
      <c r="E44" s="48"/>
    </row>
    <row r="45" spans="1:7" ht="63.75" x14ac:dyDescent="0.2">
      <c r="A45" s="215">
        <v>2.12</v>
      </c>
      <c r="B45" s="72" t="s">
        <v>212</v>
      </c>
      <c r="E45" s="48"/>
    </row>
    <row r="46" spans="1:7" x14ac:dyDescent="0.2">
      <c r="A46" s="216"/>
      <c r="B46" s="72" t="s">
        <v>213</v>
      </c>
      <c r="C46" t="s">
        <v>27</v>
      </c>
      <c r="D46">
        <v>1</v>
      </c>
      <c r="E46" s="67"/>
      <c r="F46" s="75">
        <f>D46*E46</f>
        <v>0</v>
      </c>
      <c r="G46" s="200"/>
    </row>
    <row r="47" spans="1:7" x14ac:dyDescent="0.2">
      <c r="A47" s="212"/>
      <c r="B47" s="72" t="s">
        <v>214</v>
      </c>
      <c r="C47" t="s">
        <v>27</v>
      </c>
      <c r="D47">
        <v>3</v>
      </c>
      <c r="E47" s="67"/>
      <c r="F47" s="75">
        <f>D47*E47</f>
        <v>0</v>
      </c>
      <c r="G47" s="200"/>
    </row>
    <row r="48" spans="1:7" x14ac:dyDescent="0.2">
      <c r="E48" s="48"/>
    </row>
    <row r="49" spans="1:7" ht="38.25" x14ac:dyDescent="0.2">
      <c r="A49" s="215">
        <v>2.13</v>
      </c>
      <c r="B49" s="72" t="s">
        <v>215</v>
      </c>
      <c r="E49" s="48"/>
    </row>
    <row r="50" spans="1:7" x14ac:dyDescent="0.2">
      <c r="A50" s="212"/>
      <c r="B50" s="72" t="s">
        <v>216</v>
      </c>
      <c r="C50" t="s">
        <v>27</v>
      </c>
      <c r="D50">
        <v>1</v>
      </c>
      <c r="E50" s="67"/>
      <c r="F50" s="75">
        <f>D50*E50</f>
        <v>0</v>
      </c>
      <c r="G50" s="200"/>
    </row>
    <row r="51" spans="1:7" x14ac:dyDescent="0.2">
      <c r="E51" s="48"/>
    </row>
    <row r="52" spans="1:7" ht="66" customHeight="1" x14ac:dyDescent="0.2">
      <c r="A52" s="215">
        <v>2.14</v>
      </c>
      <c r="B52" s="76" t="s">
        <v>217</v>
      </c>
      <c r="E52" s="48"/>
    </row>
    <row r="53" spans="1:7" x14ac:dyDescent="0.2">
      <c r="A53" s="212"/>
      <c r="B53" t="s">
        <v>218</v>
      </c>
      <c r="C53" t="s">
        <v>186</v>
      </c>
      <c r="D53">
        <v>70</v>
      </c>
      <c r="E53" s="67"/>
      <c r="F53" s="75">
        <f>D53*E53</f>
        <v>0</v>
      </c>
      <c r="G53" s="200"/>
    </row>
    <row r="54" spans="1:7" x14ac:dyDescent="0.2">
      <c r="E54" s="48"/>
    </row>
    <row r="55" spans="1:7" ht="51" x14ac:dyDescent="0.2">
      <c r="A55" s="215">
        <v>2.15</v>
      </c>
      <c r="B55" s="72" t="s">
        <v>219</v>
      </c>
      <c r="E55" s="48"/>
    </row>
    <row r="56" spans="1:7" x14ac:dyDescent="0.2">
      <c r="A56" s="217"/>
      <c r="B56" s="77" t="s">
        <v>220</v>
      </c>
      <c r="C56" s="77"/>
      <c r="D56" s="78">
        <v>0.05</v>
      </c>
      <c r="E56" s="49">
        <f>SUM(F9:F53)</f>
        <v>0</v>
      </c>
      <c r="F56" s="79">
        <f>E56*0.05</f>
        <v>0</v>
      </c>
    </row>
    <row r="57" spans="1:7" x14ac:dyDescent="0.2">
      <c r="B57" s="71" t="s">
        <v>221</v>
      </c>
      <c r="E57" s="48"/>
      <c r="F57" s="80">
        <f>SUM(F9:F56)</f>
        <v>0</v>
      </c>
    </row>
    <row r="58" spans="1:7" x14ac:dyDescent="0.2">
      <c r="E58" s="48"/>
    </row>
    <row r="59" spans="1:7" x14ac:dyDescent="0.2">
      <c r="E59" s="48"/>
    </row>
    <row r="60" spans="1:7" x14ac:dyDescent="0.2">
      <c r="A60" s="81" t="s">
        <v>223</v>
      </c>
      <c r="B60" s="71" t="s">
        <v>224</v>
      </c>
      <c r="E60" s="48"/>
    </row>
    <row r="61" spans="1:7" x14ac:dyDescent="0.2">
      <c r="B61" s="71" t="s">
        <v>225</v>
      </c>
      <c r="E61" s="48"/>
    </row>
    <row r="62" spans="1:7" x14ac:dyDescent="0.2">
      <c r="E62" s="48"/>
    </row>
    <row r="63" spans="1:7" ht="25.5" x14ac:dyDescent="0.2">
      <c r="A63" s="213" t="s">
        <v>226</v>
      </c>
      <c r="B63" s="72" t="s">
        <v>227</v>
      </c>
      <c r="E63" s="48"/>
    </row>
    <row r="64" spans="1:7" x14ac:dyDescent="0.2">
      <c r="A64" s="213"/>
      <c r="B64" t="s">
        <v>228</v>
      </c>
      <c r="C64" t="s">
        <v>186</v>
      </c>
      <c r="D64">
        <v>70</v>
      </c>
      <c r="E64" s="67"/>
      <c r="F64" s="75">
        <f>D64*E64</f>
        <v>0</v>
      </c>
      <c r="G64" s="200"/>
    </row>
    <row r="65" spans="1:7" x14ac:dyDescent="0.2">
      <c r="E65" s="48"/>
    </row>
    <row r="66" spans="1:7" x14ac:dyDescent="0.2">
      <c r="A66" s="213" t="s">
        <v>229</v>
      </c>
      <c r="B66" t="s">
        <v>230</v>
      </c>
      <c r="E66" s="48"/>
    </row>
    <row r="67" spans="1:7" x14ac:dyDescent="0.2">
      <c r="A67" s="213"/>
      <c r="B67" t="s">
        <v>231</v>
      </c>
      <c r="C67" t="s">
        <v>27</v>
      </c>
      <c r="D67">
        <v>1</v>
      </c>
      <c r="E67" s="67"/>
      <c r="F67" s="75">
        <f>D67*E67</f>
        <v>0</v>
      </c>
      <c r="G67" s="200"/>
    </row>
    <row r="68" spans="1:7" x14ac:dyDescent="0.2">
      <c r="B68" s="72"/>
      <c r="E68" s="48"/>
    </row>
    <row r="69" spans="1:7" ht="25.5" x14ac:dyDescent="0.2">
      <c r="A69" s="213" t="s">
        <v>232</v>
      </c>
      <c r="B69" s="72" t="s">
        <v>233</v>
      </c>
      <c r="E69" s="48"/>
    </row>
    <row r="70" spans="1:7" x14ac:dyDescent="0.2">
      <c r="A70" s="213"/>
      <c r="B70" t="s">
        <v>234</v>
      </c>
      <c r="C70" t="s">
        <v>27</v>
      </c>
      <c r="D70">
        <v>4</v>
      </c>
      <c r="E70" s="67"/>
      <c r="F70" s="75">
        <f>D70*E70</f>
        <v>0</v>
      </c>
      <c r="G70" s="200"/>
    </row>
    <row r="71" spans="1:7" x14ac:dyDescent="0.2">
      <c r="E71" s="48"/>
    </row>
    <row r="72" spans="1:7" ht="51" x14ac:dyDescent="0.2">
      <c r="A72" s="213" t="s">
        <v>235</v>
      </c>
      <c r="B72" s="72" t="s">
        <v>236</v>
      </c>
      <c r="E72" s="48"/>
    </row>
    <row r="73" spans="1:7" x14ac:dyDescent="0.2">
      <c r="A73" s="213"/>
      <c r="B73" s="72" t="s">
        <v>237</v>
      </c>
      <c r="C73" t="s">
        <v>27</v>
      </c>
      <c r="D73">
        <v>2</v>
      </c>
      <c r="E73" s="67"/>
      <c r="F73" s="75">
        <f>D73*E73</f>
        <v>0</v>
      </c>
      <c r="G73" s="200"/>
    </row>
    <row r="74" spans="1:7" x14ac:dyDescent="0.2">
      <c r="E74" s="48"/>
    </row>
    <row r="75" spans="1:7" ht="38.25" x14ac:dyDescent="0.2">
      <c r="A75" s="213" t="s">
        <v>238</v>
      </c>
      <c r="B75" s="72" t="s">
        <v>239</v>
      </c>
      <c r="E75" s="48"/>
    </row>
    <row r="76" spans="1:7" x14ac:dyDescent="0.2">
      <c r="A76" s="213"/>
      <c r="B76" s="72" t="s">
        <v>231</v>
      </c>
      <c r="C76" t="s">
        <v>27</v>
      </c>
      <c r="D76">
        <v>1</v>
      </c>
      <c r="E76" s="67"/>
      <c r="F76" s="75">
        <f>D76*E76</f>
        <v>0</v>
      </c>
      <c r="G76" s="200"/>
    </row>
    <row r="77" spans="1:7" x14ac:dyDescent="0.2">
      <c r="E77" s="48"/>
    </row>
    <row r="78" spans="1:7" ht="38.25" x14ac:dyDescent="0.2">
      <c r="A78" s="213" t="s">
        <v>240</v>
      </c>
      <c r="B78" s="72" t="s">
        <v>241</v>
      </c>
      <c r="E78" s="48"/>
    </row>
    <row r="79" spans="1:7" x14ac:dyDescent="0.2">
      <c r="A79" s="214"/>
      <c r="B79" s="82" t="s">
        <v>242</v>
      </c>
      <c r="C79" s="77" t="s">
        <v>8</v>
      </c>
      <c r="D79" s="77">
        <v>3</v>
      </c>
      <c r="E79" s="69"/>
      <c r="F79" s="79">
        <f>D79*E79</f>
        <v>0</v>
      </c>
      <c r="G79" s="200"/>
    </row>
    <row r="80" spans="1:7" x14ac:dyDescent="0.2">
      <c r="B80" s="83" t="s">
        <v>221</v>
      </c>
      <c r="E80" s="48"/>
      <c r="F80" s="80">
        <f>SUM(F64:F79)</f>
        <v>0</v>
      </c>
    </row>
    <row r="81" spans="1:7" x14ac:dyDescent="0.2">
      <c r="E81" s="48"/>
    </row>
    <row r="82" spans="1:7" x14ac:dyDescent="0.2">
      <c r="A82" s="71" t="s">
        <v>243</v>
      </c>
      <c r="B82" s="71" t="s">
        <v>244</v>
      </c>
      <c r="E82" s="48"/>
    </row>
    <row r="83" spans="1:7" x14ac:dyDescent="0.2">
      <c r="B83" s="71" t="s">
        <v>225</v>
      </c>
      <c r="E83" s="48"/>
    </row>
    <row r="84" spans="1:7" x14ac:dyDescent="0.2">
      <c r="E84" s="48"/>
    </row>
    <row r="85" spans="1:7" ht="76.5" x14ac:dyDescent="0.2">
      <c r="A85" s="213" t="s">
        <v>245</v>
      </c>
      <c r="B85" s="72" t="s">
        <v>246</v>
      </c>
      <c r="E85" s="48"/>
    </row>
    <row r="86" spans="1:7" x14ac:dyDescent="0.2">
      <c r="A86" s="213"/>
      <c r="B86" t="s">
        <v>247</v>
      </c>
      <c r="C86" t="s">
        <v>8</v>
      </c>
      <c r="D86">
        <v>56</v>
      </c>
      <c r="E86" s="67"/>
      <c r="F86" s="75">
        <f>D86*E86</f>
        <v>0</v>
      </c>
      <c r="G86" s="200"/>
    </row>
    <row r="87" spans="1:7" x14ac:dyDescent="0.2">
      <c r="E87" s="48"/>
    </row>
    <row r="88" spans="1:7" ht="51" x14ac:dyDescent="0.2">
      <c r="A88" s="213" t="s">
        <v>248</v>
      </c>
      <c r="B88" s="72" t="s">
        <v>249</v>
      </c>
      <c r="E88" s="48"/>
    </row>
    <row r="89" spans="1:7" x14ac:dyDescent="0.2">
      <c r="A89" s="213"/>
      <c r="B89" t="s">
        <v>205</v>
      </c>
      <c r="C89" t="s">
        <v>8</v>
      </c>
      <c r="D89">
        <v>10</v>
      </c>
      <c r="E89" s="67"/>
      <c r="F89" s="75">
        <f>D89*E89</f>
        <v>0</v>
      </c>
      <c r="G89" s="200"/>
    </row>
    <row r="90" spans="1:7" x14ac:dyDescent="0.2">
      <c r="E90" s="48"/>
    </row>
    <row r="91" spans="1:7" ht="38.25" x14ac:dyDescent="0.2">
      <c r="A91" s="213" t="s">
        <v>250</v>
      </c>
      <c r="B91" s="72" t="s">
        <v>251</v>
      </c>
      <c r="E91" s="48"/>
    </row>
    <row r="92" spans="1:7" x14ac:dyDescent="0.2">
      <c r="A92" s="213"/>
      <c r="B92" t="s">
        <v>252</v>
      </c>
      <c r="C92" t="s">
        <v>8</v>
      </c>
      <c r="D92">
        <v>9</v>
      </c>
      <c r="E92" s="67"/>
      <c r="F92" s="75">
        <f>D92*E92</f>
        <v>0</v>
      </c>
      <c r="G92" s="200"/>
    </row>
    <row r="93" spans="1:7" x14ac:dyDescent="0.2">
      <c r="E93" s="48"/>
    </row>
    <row r="94" spans="1:7" ht="38.25" x14ac:dyDescent="0.2">
      <c r="A94" s="213" t="s">
        <v>253</v>
      </c>
      <c r="B94" s="72" t="s">
        <v>254</v>
      </c>
      <c r="E94" s="48"/>
    </row>
    <row r="95" spans="1:7" x14ac:dyDescent="0.2">
      <c r="A95" s="213"/>
      <c r="B95" t="s">
        <v>255</v>
      </c>
      <c r="C95" t="s">
        <v>5</v>
      </c>
      <c r="D95">
        <v>56</v>
      </c>
      <c r="E95" s="67"/>
      <c r="F95" s="75">
        <f>D95*E95</f>
        <v>0</v>
      </c>
      <c r="G95" s="200"/>
    </row>
    <row r="96" spans="1:7" x14ac:dyDescent="0.2">
      <c r="E96" s="48"/>
    </row>
    <row r="97" spans="1:7" ht="51" x14ac:dyDescent="0.2">
      <c r="A97" s="213" t="s">
        <v>256</v>
      </c>
      <c r="B97" s="72" t="s">
        <v>257</v>
      </c>
      <c r="E97" s="48"/>
    </row>
    <row r="98" spans="1:7" x14ac:dyDescent="0.2">
      <c r="A98" s="213"/>
      <c r="B98" t="s">
        <v>258</v>
      </c>
      <c r="C98" t="s">
        <v>8</v>
      </c>
      <c r="D98">
        <v>6</v>
      </c>
      <c r="E98" s="67"/>
      <c r="F98" s="75">
        <f>D98*E98</f>
        <v>0</v>
      </c>
      <c r="G98" s="200"/>
    </row>
    <row r="99" spans="1:7" x14ac:dyDescent="0.2">
      <c r="E99" s="48"/>
    </row>
    <row r="100" spans="1:7" ht="63.75" x14ac:dyDescent="0.2">
      <c r="A100" s="213" t="s">
        <v>259</v>
      </c>
      <c r="B100" s="72" t="s">
        <v>260</v>
      </c>
      <c r="E100" s="48"/>
    </row>
    <row r="101" spans="1:7" x14ac:dyDescent="0.2">
      <c r="A101" s="213"/>
      <c r="B101" t="s">
        <v>261</v>
      </c>
      <c r="C101" t="s">
        <v>8</v>
      </c>
      <c r="D101">
        <v>17</v>
      </c>
      <c r="E101" s="67"/>
      <c r="F101" s="75">
        <f>D101*E101</f>
        <v>0</v>
      </c>
      <c r="G101" s="200"/>
    </row>
    <row r="102" spans="1:7" x14ac:dyDescent="0.2">
      <c r="E102" s="48"/>
    </row>
    <row r="103" spans="1:7" ht="114.75" x14ac:dyDescent="0.2">
      <c r="A103" s="213" t="s">
        <v>262</v>
      </c>
      <c r="B103" s="72" t="s">
        <v>263</v>
      </c>
      <c r="E103" s="48"/>
    </row>
    <row r="104" spans="1:7" x14ac:dyDescent="0.2">
      <c r="A104" s="213"/>
      <c r="B104" t="s">
        <v>264</v>
      </c>
      <c r="C104" t="s">
        <v>8</v>
      </c>
      <c r="D104">
        <v>34</v>
      </c>
      <c r="E104" s="67"/>
      <c r="F104" s="75">
        <f>D104*E104</f>
        <v>0</v>
      </c>
      <c r="G104" s="200"/>
    </row>
    <row r="105" spans="1:7" x14ac:dyDescent="0.2">
      <c r="E105" s="48"/>
    </row>
    <row r="106" spans="1:7" ht="63.75" x14ac:dyDescent="0.2">
      <c r="A106" s="213" t="s">
        <v>265</v>
      </c>
      <c r="B106" s="72" t="s">
        <v>266</v>
      </c>
      <c r="E106" s="48"/>
    </row>
    <row r="107" spans="1:7" x14ac:dyDescent="0.2">
      <c r="A107" s="213"/>
      <c r="B107" t="s">
        <v>267</v>
      </c>
      <c r="C107" t="s">
        <v>8</v>
      </c>
      <c r="D107">
        <v>25</v>
      </c>
      <c r="E107" s="67"/>
      <c r="F107" s="75">
        <f>D107*E107</f>
        <v>0</v>
      </c>
      <c r="G107" s="200"/>
    </row>
    <row r="108" spans="1:7" x14ac:dyDescent="0.2">
      <c r="A108" s="212"/>
      <c r="B108" t="s">
        <v>268</v>
      </c>
      <c r="C108" t="s">
        <v>8</v>
      </c>
      <c r="D108">
        <v>25</v>
      </c>
      <c r="E108" s="67"/>
      <c r="F108" s="75">
        <f>D108*E108</f>
        <v>0</v>
      </c>
      <c r="G108" s="200"/>
    </row>
    <row r="109" spans="1:7" x14ac:dyDescent="0.2">
      <c r="E109" s="48"/>
    </row>
    <row r="110" spans="1:7" ht="38.25" x14ac:dyDescent="0.2">
      <c r="A110" s="213" t="s">
        <v>269</v>
      </c>
      <c r="B110" s="72" t="s">
        <v>270</v>
      </c>
      <c r="E110" s="48"/>
    </row>
    <row r="111" spans="1:7" x14ac:dyDescent="0.2">
      <c r="A111" s="214"/>
      <c r="B111" s="77" t="s">
        <v>271</v>
      </c>
      <c r="C111" s="77" t="s">
        <v>27</v>
      </c>
      <c r="D111" s="77">
        <v>4</v>
      </c>
      <c r="E111" s="69"/>
      <c r="F111" s="79">
        <f>D111*E111</f>
        <v>0</v>
      </c>
      <c r="G111" s="200"/>
    </row>
    <row r="112" spans="1:7" x14ac:dyDescent="0.2">
      <c r="B112" s="71" t="s">
        <v>221</v>
      </c>
      <c r="E112" s="48"/>
      <c r="F112" s="80">
        <f>SUM(F86:F111)</f>
        <v>0</v>
      </c>
    </row>
    <row r="113" spans="1:7" x14ac:dyDescent="0.2">
      <c r="E113" s="48"/>
    </row>
    <row r="114" spans="1:7" x14ac:dyDescent="0.2">
      <c r="E114" s="48"/>
    </row>
    <row r="115" spans="1:7" x14ac:dyDescent="0.2">
      <c r="A115" s="71" t="s">
        <v>272</v>
      </c>
      <c r="B115" s="71" t="s">
        <v>273</v>
      </c>
      <c r="E115" s="48"/>
    </row>
    <row r="116" spans="1:7" x14ac:dyDescent="0.2">
      <c r="B116" s="71" t="s">
        <v>225</v>
      </c>
      <c r="E116" s="48"/>
    </row>
    <row r="117" spans="1:7" x14ac:dyDescent="0.2">
      <c r="E117" s="48"/>
    </row>
    <row r="118" spans="1:7" ht="25.5" x14ac:dyDescent="0.2">
      <c r="A118" s="213" t="s">
        <v>275</v>
      </c>
      <c r="B118" s="72" t="s">
        <v>274</v>
      </c>
      <c r="E118" s="48"/>
    </row>
    <row r="119" spans="1:7" x14ac:dyDescent="0.2">
      <c r="A119" s="213"/>
      <c r="B119" t="s">
        <v>287</v>
      </c>
      <c r="C119" t="s">
        <v>27</v>
      </c>
      <c r="D119">
        <v>1</v>
      </c>
      <c r="E119" s="67"/>
      <c r="F119" s="75">
        <f>D119*E119</f>
        <v>0</v>
      </c>
      <c r="G119" s="200"/>
    </row>
    <row r="120" spans="1:7" x14ac:dyDescent="0.2">
      <c r="E120" s="48"/>
    </row>
    <row r="121" spans="1:7" ht="51" x14ac:dyDescent="0.2">
      <c r="A121" s="213" t="s">
        <v>276</v>
      </c>
      <c r="B121" s="72" t="s">
        <v>277</v>
      </c>
      <c r="E121" s="48"/>
    </row>
    <row r="122" spans="1:7" x14ac:dyDescent="0.2">
      <c r="A122" s="214"/>
      <c r="B122" s="77" t="s">
        <v>287</v>
      </c>
      <c r="C122" s="77" t="s">
        <v>27</v>
      </c>
      <c r="D122" s="77">
        <v>1</v>
      </c>
      <c r="E122" s="69"/>
      <c r="F122" s="79">
        <f>D122*E122</f>
        <v>0</v>
      </c>
      <c r="G122" s="200"/>
    </row>
    <row r="123" spans="1:7" x14ac:dyDescent="0.2">
      <c r="B123" t="s">
        <v>221</v>
      </c>
      <c r="F123" s="80">
        <f>SUM(F119:F122)</f>
        <v>0</v>
      </c>
    </row>
    <row r="125" spans="1:7" x14ac:dyDescent="0.2">
      <c r="B125" s="71" t="s">
        <v>278</v>
      </c>
      <c r="F125" s="80">
        <f>F80+F112+F123</f>
        <v>0</v>
      </c>
    </row>
    <row r="128" spans="1:7" x14ac:dyDescent="0.2">
      <c r="A128" s="71" t="s">
        <v>279</v>
      </c>
      <c r="B128" s="71" t="s">
        <v>83</v>
      </c>
    </row>
    <row r="130" spans="2:6" x14ac:dyDescent="0.2">
      <c r="B130" s="71" t="s">
        <v>280</v>
      </c>
      <c r="F130" s="80">
        <f>F57</f>
        <v>0</v>
      </c>
    </row>
    <row r="131" spans="2:6" x14ac:dyDescent="0.2">
      <c r="B131" s="84" t="s">
        <v>281</v>
      </c>
      <c r="C131" s="77"/>
      <c r="D131" s="77"/>
      <c r="E131" s="77"/>
      <c r="F131" s="85">
        <f>F125</f>
        <v>0</v>
      </c>
    </row>
    <row r="132" spans="2:6" x14ac:dyDescent="0.2">
      <c r="B132" s="71" t="s">
        <v>221</v>
      </c>
      <c r="F132" s="80">
        <f>SUM(F130:F131)</f>
        <v>0</v>
      </c>
    </row>
    <row r="133" spans="2:6" x14ac:dyDescent="0.2">
      <c r="B133" s="77" t="s">
        <v>282</v>
      </c>
      <c r="C133" s="77"/>
      <c r="D133" s="77"/>
      <c r="E133" s="77"/>
      <c r="F133" s="79">
        <f>F132*0.22</f>
        <v>0</v>
      </c>
    </row>
    <row r="134" spans="2:6" ht="15.75" x14ac:dyDescent="0.25">
      <c r="B134" s="86" t="s">
        <v>283</v>
      </c>
      <c r="F134" s="87">
        <f>SUM(F132:F133)</f>
        <v>0</v>
      </c>
    </row>
  </sheetData>
  <sheetProtection algorithmName="SHA-512" hashValue="eRyOIJS5iSsn1ZPAV75pu63Brl39VNyMtmjuWCY+mKPOV1a8DhHRcbL5ALP6ToI3sAe45Py30caJFMYS+hxUIQ==" saltValue="ZP4HGq0BJ4jCsFyl3p2ujA==" spinCount="100000" sheet="1" objects="1" scenarios="1"/>
  <mergeCells count="33">
    <mergeCell ref="A23:A25"/>
    <mergeCell ref="A2:J2"/>
    <mergeCell ref="A8:A9"/>
    <mergeCell ref="A11:A12"/>
    <mergeCell ref="A14:A18"/>
    <mergeCell ref="A20:A21"/>
    <mergeCell ref="A45:A47"/>
    <mergeCell ref="A49:A50"/>
    <mergeCell ref="A52:A53"/>
    <mergeCell ref="A55:A56"/>
    <mergeCell ref="A27:A28"/>
    <mergeCell ref="A30:A31"/>
    <mergeCell ref="A33:A34"/>
    <mergeCell ref="A36:A37"/>
    <mergeCell ref="A39:A40"/>
    <mergeCell ref="A42:A43"/>
    <mergeCell ref="A100:A101"/>
    <mergeCell ref="A63:A64"/>
    <mergeCell ref="A66:A67"/>
    <mergeCell ref="A69:A70"/>
    <mergeCell ref="A72:A73"/>
    <mergeCell ref="A75:A76"/>
    <mergeCell ref="A78:A79"/>
    <mergeCell ref="A85:A86"/>
    <mergeCell ref="A88:A89"/>
    <mergeCell ref="A91:A92"/>
    <mergeCell ref="A94:A95"/>
    <mergeCell ref="A97:A98"/>
    <mergeCell ref="A121:A122"/>
    <mergeCell ref="A103:A104"/>
    <mergeCell ref="A106:A108"/>
    <mergeCell ref="A110:A111"/>
    <mergeCell ref="A118:A1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230"/>
  <sheetViews>
    <sheetView tabSelected="1" showWhiteSpace="0" view="pageLayout" topLeftCell="A3" zoomScale="130" zoomScaleNormal="100" zoomScaleSheetLayoutView="150" zoomScalePageLayoutView="130" workbookViewId="0">
      <selection activeCell="G22" sqref="G22"/>
    </sheetView>
  </sheetViews>
  <sheetFormatPr defaultRowHeight="12.75" x14ac:dyDescent="0.2"/>
  <cols>
    <col min="1" max="1" width="5.28515625" style="29" customWidth="1"/>
    <col min="2" max="2" width="36" style="26" customWidth="1"/>
    <col min="3" max="3" width="5.42578125" style="28" customWidth="1"/>
    <col min="4" max="4" width="9.7109375" style="28" customWidth="1"/>
    <col min="5" max="5" width="8.42578125" style="28" customWidth="1"/>
    <col min="6" max="6" width="12.140625" style="27" customWidth="1"/>
    <col min="7" max="7" width="13" style="26" customWidth="1"/>
    <col min="8" max="8" width="16.85546875" style="26" customWidth="1"/>
    <col min="9" max="256" width="9.140625" style="26"/>
    <col min="257" max="257" width="5.28515625" style="26" customWidth="1"/>
    <col min="258" max="258" width="44.5703125" style="26" customWidth="1"/>
    <col min="259" max="259" width="6.42578125" style="26" customWidth="1"/>
    <col min="260" max="260" width="7.5703125" style="26" customWidth="1"/>
    <col min="261" max="261" width="10.140625" style="26" customWidth="1"/>
    <col min="262" max="262" width="12.85546875" style="26" customWidth="1"/>
    <col min="263" max="512" width="9.140625" style="26"/>
    <col min="513" max="513" width="5.28515625" style="26" customWidth="1"/>
    <col min="514" max="514" width="44.5703125" style="26" customWidth="1"/>
    <col min="515" max="515" width="6.42578125" style="26" customWidth="1"/>
    <col min="516" max="516" width="7.5703125" style="26" customWidth="1"/>
    <col min="517" max="517" width="10.140625" style="26" customWidth="1"/>
    <col min="518" max="518" width="12.85546875" style="26" customWidth="1"/>
    <col min="519" max="768" width="9.140625" style="26"/>
    <col min="769" max="769" width="5.28515625" style="26" customWidth="1"/>
    <col min="770" max="770" width="44.5703125" style="26" customWidth="1"/>
    <col min="771" max="771" width="6.42578125" style="26" customWidth="1"/>
    <col min="772" max="772" width="7.5703125" style="26" customWidth="1"/>
    <col min="773" max="773" width="10.140625" style="26" customWidth="1"/>
    <col min="774" max="774" width="12.85546875" style="26" customWidth="1"/>
    <col min="775" max="1024" width="9.140625" style="26"/>
    <col min="1025" max="1025" width="5.28515625" style="26" customWidth="1"/>
    <col min="1026" max="1026" width="44.5703125" style="26" customWidth="1"/>
    <col min="1027" max="1027" width="6.42578125" style="26" customWidth="1"/>
    <col min="1028" max="1028" width="7.5703125" style="26" customWidth="1"/>
    <col min="1029" max="1029" width="10.140625" style="26" customWidth="1"/>
    <col min="1030" max="1030" width="12.85546875" style="26" customWidth="1"/>
    <col min="1031" max="1280" width="9.140625" style="26"/>
    <col min="1281" max="1281" width="5.28515625" style="26" customWidth="1"/>
    <col min="1282" max="1282" width="44.5703125" style="26" customWidth="1"/>
    <col min="1283" max="1283" width="6.42578125" style="26" customWidth="1"/>
    <col min="1284" max="1284" width="7.5703125" style="26" customWidth="1"/>
    <col min="1285" max="1285" width="10.140625" style="26" customWidth="1"/>
    <col min="1286" max="1286" width="12.85546875" style="26" customWidth="1"/>
    <col min="1287" max="1536" width="9.140625" style="26"/>
    <col min="1537" max="1537" width="5.28515625" style="26" customWidth="1"/>
    <col min="1538" max="1538" width="44.5703125" style="26" customWidth="1"/>
    <col min="1539" max="1539" width="6.42578125" style="26" customWidth="1"/>
    <col min="1540" max="1540" width="7.5703125" style="26" customWidth="1"/>
    <col min="1541" max="1541" width="10.140625" style="26" customWidth="1"/>
    <col min="1542" max="1542" width="12.85546875" style="26" customWidth="1"/>
    <col min="1543" max="1792" width="9.140625" style="26"/>
    <col min="1793" max="1793" width="5.28515625" style="26" customWidth="1"/>
    <col min="1794" max="1794" width="44.5703125" style="26" customWidth="1"/>
    <col min="1795" max="1795" width="6.42578125" style="26" customWidth="1"/>
    <col min="1796" max="1796" width="7.5703125" style="26" customWidth="1"/>
    <col min="1797" max="1797" width="10.140625" style="26" customWidth="1"/>
    <col min="1798" max="1798" width="12.85546875" style="26" customWidth="1"/>
    <col min="1799" max="2048" width="9.140625" style="26"/>
    <col min="2049" max="2049" width="5.28515625" style="26" customWidth="1"/>
    <col min="2050" max="2050" width="44.5703125" style="26" customWidth="1"/>
    <col min="2051" max="2051" width="6.42578125" style="26" customWidth="1"/>
    <col min="2052" max="2052" width="7.5703125" style="26" customWidth="1"/>
    <col min="2053" max="2053" width="10.140625" style="26" customWidth="1"/>
    <col min="2054" max="2054" width="12.85546875" style="26" customWidth="1"/>
    <col min="2055" max="2304" width="9.140625" style="26"/>
    <col min="2305" max="2305" width="5.28515625" style="26" customWidth="1"/>
    <col min="2306" max="2306" width="44.5703125" style="26" customWidth="1"/>
    <col min="2307" max="2307" width="6.42578125" style="26" customWidth="1"/>
    <col min="2308" max="2308" width="7.5703125" style="26" customWidth="1"/>
    <col min="2309" max="2309" width="10.140625" style="26" customWidth="1"/>
    <col min="2310" max="2310" width="12.85546875" style="26" customWidth="1"/>
    <col min="2311" max="2560" width="9.140625" style="26"/>
    <col min="2561" max="2561" width="5.28515625" style="26" customWidth="1"/>
    <col min="2562" max="2562" width="44.5703125" style="26" customWidth="1"/>
    <col min="2563" max="2563" width="6.42578125" style="26" customWidth="1"/>
    <col min="2564" max="2564" width="7.5703125" style="26" customWidth="1"/>
    <col min="2565" max="2565" width="10.140625" style="26" customWidth="1"/>
    <col min="2566" max="2566" width="12.85546875" style="26" customWidth="1"/>
    <col min="2567" max="2816" width="9.140625" style="26"/>
    <col min="2817" max="2817" width="5.28515625" style="26" customWidth="1"/>
    <col min="2818" max="2818" width="44.5703125" style="26" customWidth="1"/>
    <col min="2819" max="2819" width="6.42578125" style="26" customWidth="1"/>
    <col min="2820" max="2820" width="7.5703125" style="26" customWidth="1"/>
    <col min="2821" max="2821" width="10.140625" style="26" customWidth="1"/>
    <col min="2822" max="2822" width="12.85546875" style="26" customWidth="1"/>
    <col min="2823" max="3072" width="9.140625" style="26"/>
    <col min="3073" max="3073" width="5.28515625" style="26" customWidth="1"/>
    <col min="3074" max="3074" width="44.5703125" style="26" customWidth="1"/>
    <col min="3075" max="3075" width="6.42578125" style="26" customWidth="1"/>
    <col min="3076" max="3076" width="7.5703125" style="26" customWidth="1"/>
    <col min="3077" max="3077" width="10.140625" style="26" customWidth="1"/>
    <col min="3078" max="3078" width="12.85546875" style="26" customWidth="1"/>
    <col min="3079" max="3328" width="9.140625" style="26"/>
    <col min="3329" max="3329" width="5.28515625" style="26" customWidth="1"/>
    <col min="3330" max="3330" width="44.5703125" style="26" customWidth="1"/>
    <col min="3331" max="3331" width="6.42578125" style="26" customWidth="1"/>
    <col min="3332" max="3332" width="7.5703125" style="26" customWidth="1"/>
    <col min="3333" max="3333" width="10.140625" style="26" customWidth="1"/>
    <col min="3334" max="3334" width="12.85546875" style="26" customWidth="1"/>
    <col min="3335" max="3584" width="9.140625" style="26"/>
    <col min="3585" max="3585" width="5.28515625" style="26" customWidth="1"/>
    <col min="3586" max="3586" width="44.5703125" style="26" customWidth="1"/>
    <col min="3587" max="3587" width="6.42578125" style="26" customWidth="1"/>
    <col min="3588" max="3588" width="7.5703125" style="26" customWidth="1"/>
    <col min="3589" max="3589" width="10.140625" style="26" customWidth="1"/>
    <col min="3590" max="3590" width="12.85546875" style="26" customWidth="1"/>
    <col min="3591" max="3840" width="9.140625" style="26"/>
    <col min="3841" max="3841" width="5.28515625" style="26" customWidth="1"/>
    <col min="3842" max="3842" width="44.5703125" style="26" customWidth="1"/>
    <col min="3843" max="3843" width="6.42578125" style="26" customWidth="1"/>
    <col min="3844" max="3844" width="7.5703125" style="26" customWidth="1"/>
    <col min="3845" max="3845" width="10.140625" style="26" customWidth="1"/>
    <col min="3846" max="3846" width="12.85546875" style="26" customWidth="1"/>
    <col min="3847" max="4096" width="9.140625" style="26"/>
    <col min="4097" max="4097" width="5.28515625" style="26" customWidth="1"/>
    <col min="4098" max="4098" width="44.5703125" style="26" customWidth="1"/>
    <col min="4099" max="4099" width="6.42578125" style="26" customWidth="1"/>
    <col min="4100" max="4100" width="7.5703125" style="26" customWidth="1"/>
    <col min="4101" max="4101" width="10.140625" style="26" customWidth="1"/>
    <col min="4102" max="4102" width="12.85546875" style="26" customWidth="1"/>
    <col min="4103" max="4352" width="9.140625" style="26"/>
    <col min="4353" max="4353" width="5.28515625" style="26" customWidth="1"/>
    <col min="4354" max="4354" width="44.5703125" style="26" customWidth="1"/>
    <col min="4355" max="4355" width="6.42578125" style="26" customWidth="1"/>
    <col min="4356" max="4356" width="7.5703125" style="26" customWidth="1"/>
    <col min="4357" max="4357" width="10.140625" style="26" customWidth="1"/>
    <col min="4358" max="4358" width="12.85546875" style="26" customWidth="1"/>
    <col min="4359" max="4608" width="9.140625" style="26"/>
    <col min="4609" max="4609" width="5.28515625" style="26" customWidth="1"/>
    <col min="4610" max="4610" width="44.5703125" style="26" customWidth="1"/>
    <col min="4611" max="4611" width="6.42578125" style="26" customWidth="1"/>
    <col min="4612" max="4612" width="7.5703125" style="26" customWidth="1"/>
    <col min="4613" max="4613" width="10.140625" style="26" customWidth="1"/>
    <col min="4614" max="4614" width="12.85546875" style="26" customWidth="1"/>
    <col min="4615" max="4864" width="9.140625" style="26"/>
    <col min="4865" max="4865" width="5.28515625" style="26" customWidth="1"/>
    <col min="4866" max="4866" width="44.5703125" style="26" customWidth="1"/>
    <col min="4867" max="4867" width="6.42578125" style="26" customWidth="1"/>
    <col min="4868" max="4868" width="7.5703125" style="26" customWidth="1"/>
    <col min="4869" max="4869" width="10.140625" style="26" customWidth="1"/>
    <col min="4870" max="4870" width="12.85546875" style="26" customWidth="1"/>
    <col min="4871" max="5120" width="9.140625" style="26"/>
    <col min="5121" max="5121" width="5.28515625" style="26" customWidth="1"/>
    <col min="5122" max="5122" width="44.5703125" style="26" customWidth="1"/>
    <col min="5123" max="5123" width="6.42578125" style="26" customWidth="1"/>
    <col min="5124" max="5124" width="7.5703125" style="26" customWidth="1"/>
    <col min="5125" max="5125" width="10.140625" style="26" customWidth="1"/>
    <col min="5126" max="5126" width="12.85546875" style="26" customWidth="1"/>
    <col min="5127" max="5376" width="9.140625" style="26"/>
    <col min="5377" max="5377" width="5.28515625" style="26" customWidth="1"/>
    <col min="5378" max="5378" width="44.5703125" style="26" customWidth="1"/>
    <col min="5379" max="5379" width="6.42578125" style="26" customWidth="1"/>
    <col min="5380" max="5380" width="7.5703125" style="26" customWidth="1"/>
    <col min="5381" max="5381" width="10.140625" style="26" customWidth="1"/>
    <col min="5382" max="5382" width="12.85546875" style="26" customWidth="1"/>
    <col min="5383" max="5632" width="9.140625" style="26"/>
    <col min="5633" max="5633" width="5.28515625" style="26" customWidth="1"/>
    <col min="5634" max="5634" width="44.5703125" style="26" customWidth="1"/>
    <col min="5635" max="5635" width="6.42578125" style="26" customWidth="1"/>
    <col min="5636" max="5636" width="7.5703125" style="26" customWidth="1"/>
    <col min="5637" max="5637" width="10.140625" style="26" customWidth="1"/>
    <col min="5638" max="5638" width="12.85546875" style="26" customWidth="1"/>
    <col min="5639" max="5888" width="9.140625" style="26"/>
    <col min="5889" max="5889" width="5.28515625" style="26" customWidth="1"/>
    <col min="5890" max="5890" width="44.5703125" style="26" customWidth="1"/>
    <col min="5891" max="5891" width="6.42578125" style="26" customWidth="1"/>
    <col min="5892" max="5892" width="7.5703125" style="26" customWidth="1"/>
    <col min="5893" max="5893" width="10.140625" style="26" customWidth="1"/>
    <col min="5894" max="5894" width="12.85546875" style="26" customWidth="1"/>
    <col min="5895" max="6144" width="9.140625" style="26"/>
    <col min="6145" max="6145" width="5.28515625" style="26" customWidth="1"/>
    <col min="6146" max="6146" width="44.5703125" style="26" customWidth="1"/>
    <col min="6147" max="6147" width="6.42578125" style="26" customWidth="1"/>
    <col min="6148" max="6148" width="7.5703125" style="26" customWidth="1"/>
    <col min="6149" max="6149" width="10.140625" style="26" customWidth="1"/>
    <col min="6150" max="6150" width="12.85546875" style="26" customWidth="1"/>
    <col min="6151" max="6400" width="9.140625" style="26"/>
    <col min="6401" max="6401" width="5.28515625" style="26" customWidth="1"/>
    <col min="6402" max="6402" width="44.5703125" style="26" customWidth="1"/>
    <col min="6403" max="6403" width="6.42578125" style="26" customWidth="1"/>
    <col min="6404" max="6404" width="7.5703125" style="26" customWidth="1"/>
    <col min="6405" max="6405" width="10.140625" style="26" customWidth="1"/>
    <col min="6406" max="6406" width="12.85546875" style="26" customWidth="1"/>
    <col min="6407" max="6656" width="9.140625" style="26"/>
    <col min="6657" max="6657" width="5.28515625" style="26" customWidth="1"/>
    <col min="6658" max="6658" width="44.5703125" style="26" customWidth="1"/>
    <col min="6659" max="6659" width="6.42578125" style="26" customWidth="1"/>
    <col min="6660" max="6660" width="7.5703125" style="26" customWidth="1"/>
    <col min="6661" max="6661" width="10.140625" style="26" customWidth="1"/>
    <col min="6662" max="6662" width="12.85546875" style="26" customWidth="1"/>
    <col min="6663" max="6912" width="9.140625" style="26"/>
    <col min="6913" max="6913" width="5.28515625" style="26" customWidth="1"/>
    <col min="6914" max="6914" width="44.5703125" style="26" customWidth="1"/>
    <col min="6915" max="6915" width="6.42578125" style="26" customWidth="1"/>
    <col min="6916" max="6916" width="7.5703125" style="26" customWidth="1"/>
    <col min="6917" max="6917" width="10.140625" style="26" customWidth="1"/>
    <col min="6918" max="6918" width="12.85546875" style="26" customWidth="1"/>
    <col min="6919" max="7168" width="9.140625" style="26"/>
    <col min="7169" max="7169" width="5.28515625" style="26" customWidth="1"/>
    <col min="7170" max="7170" width="44.5703125" style="26" customWidth="1"/>
    <col min="7171" max="7171" width="6.42578125" style="26" customWidth="1"/>
    <col min="7172" max="7172" width="7.5703125" style="26" customWidth="1"/>
    <col min="7173" max="7173" width="10.140625" style="26" customWidth="1"/>
    <col min="7174" max="7174" width="12.85546875" style="26" customWidth="1"/>
    <col min="7175" max="7424" width="9.140625" style="26"/>
    <col min="7425" max="7425" width="5.28515625" style="26" customWidth="1"/>
    <col min="7426" max="7426" width="44.5703125" style="26" customWidth="1"/>
    <col min="7427" max="7427" width="6.42578125" style="26" customWidth="1"/>
    <col min="7428" max="7428" width="7.5703125" style="26" customWidth="1"/>
    <col min="7429" max="7429" width="10.140625" style="26" customWidth="1"/>
    <col min="7430" max="7430" width="12.85546875" style="26" customWidth="1"/>
    <col min="7431" max="7680" width="9.140625" style="26"/>
    <col min="7681" max="7681" width="5.28515625" style="26" customWidth="1"/>
    <col min="7682" max="7682" width="44.5703125" style="26" customWidth="1"/>
    <col min="7683" max="7683" width="6.42578125" style="26" customWidth="1"/>
    <col min="7684" max="7684" width="7.5703125" style="26" customWidth="1"/>
    <col min="7685" max="7685" width="10.140625" style="26" customWidth="1"/>
    <col min="7686" max="7686" width="12.85546875" style="26" customWidth="1"/>
    <col min="7687" max="7936" width="9.140625" style="26"/>
    <col min="7937" max="7937" width="5.28515625" style="26" customWidth="1"/>
    <col min="7938" max="7938" width="44.5703125" style="26" customWidth="1"/>
    <col min="7939" max="7939" width="6.42578125" style="26" customWidth="1"/>
    <col min="7940" max="7940" width="7.5703125" style="26" customWidth="1"/>
    <col min="7941" max="7941" width="10.140625" style="26" customWidth="1"/>
    <col min="7942" max="7942" width="12.85546875" style="26" customWidth="1"/>
    <col min="7943" max="8192" width="9.140625" style="26"/>
    <col min="8193" max="8193" width="5.28515625" style="26" customWidth="1"/>
    <col min="8194" max="8194" width="44.5703125" style="26" customWidth="1"/>
    <col min="8195" max="8195" width="6.42578125" style="26" customWidth="1"/>
    <col min="8196" max="8196" width="7.5703125" style="26" customWidth="1"/>
    <col min="8197" max="8197" width="10.140625" style="26" customWidth="1"/>
    <col min="8198" max="8198" width="12.85546875" style="26" customWidth="1"/>
    <col min="8199" max="8448" width="9.140625" style="26"/>
    <col min="8449" max="8449" width="5.28515625" style="26" customWidth="1"/>
    <col min="8450" max="8450" width="44.5703125" style="26" customWidth="1"/>
    <col min="8451" max="8451" width="6.42578125" style="26" customWidth="1"/>
    <col min="8452" max="8452" width="7.5703125" style="26" customWidth="1"/>
    <col min="8453" max="8453" width="10.140625" style="26" customWidth="1"/>
    <col min="8454" max="8454" width="12.85546875" style="26" customWidth="1"/>
    <col min="8455" max="8704" width="9.140625" style="26"/>
    <col min="8705" max="8705" width="5.28515625" style="26" customWidth="1"/>
    <col min="8706" max="8706" width="44.5703125" style="26" customWidth="1"/>
    <col min="8707" max="8707" width="6.42578125" style="26" customWidth="1"/>
    <col min="8708" max="8708" width="7.5703125" style="26" customWidth="1"/>
    <col min="8709" max="8709" width="10.140625" style="26" customWidth="1"/>
    <col min="8710" max="8710" width="12.85546875" style="26" customWidth="1"/>
    <col min="8711" max="8960" width="9.140625" style="26"/>
    <col min="8961" max="8961" width="5.28515625" style="26" customWidth="1"/>
    <col min="8962" max="8962" width="44.5703125" style="26" customWidth="1"/>
    <col min="8963" max="8963" width="6.42578125" style="26" customWidth="1"/>
    <col min="8964" max="8964" width="7.5703125" style="26" customWidth="1"/>
    <col min="8965" max="8965" width="10.140625" style="26" customWidth="1"/>
    <col min="8966" max="8966" width="12.85546875" style="26" customWidth="1"/>
    <col min="8967" max="9216" width="9.140625" style="26"/>
    <col min="9217" max="9217" width="5.28515625" style="26" customWidth="1"/>
    <col min="9218" max="9218" width="44.5703125" style="26" customWidth="1"/>
    <col min="9219" max="9219" width="6.42578125" style="26" customWidth="1"/>
    <col min="9220" max="9220" width="7.5703125" style="26" customWidth="1"/>
    <col min="9221" max="9221" width="10.140625" style="26" customWidth="1"/>
    <col min="9222" max="9222" width="12.85546875" style="26" customWidth="1"/>
    <col min="9223" max="9472" width="9.140625" style="26"/>
    <col min="9473" max="9473" width="5.28515625" style="26" customWidth="1"/>
    <col min="9474" max="9474" width="44.5703125" style="26" customWidth="1"/>
    <col min="9475" max="9475" width="6.42578125" style="26" customWidth="1"/>
    <col min="9476" max="9476" width="7.5703125" style="26" customWidth="1"/>
    <col min="9477" max="9477" width="10.140625" style="26" customWidth="1"/>
    <col min="9478" max="9478" width="12.85546875" style="26" customWidth="1"/>
    <col min="9479" max="9728" width="9.140625" style="26"/>
    <col min="9729" max="9729" width="5.28515625" style="26" customWidth="1"/>
    <col min="9730" max="9730" width="44.5703125" style="26" customWidth="1"/>
    <col min="9731" max="9731" width="6.42578125" style="26" customWidth="1"/>
    <col min="9732" max="9732" width="7.5703125" style="26" customWidth="1"/>
    <col min="9733" max="9733" width="10.140625" style="26" customWidth="1"/>
    <col min="9734" max="9734" width="12.85546875" style="26" customWidth="1"/>
    <col min="9735" max="9984" width="9.140625" style="26"/>
    <col min="9985" max="9985" width="5.28515625" style="26" customWidth="1"/>
    <col min="9986" max="9986" width="44.5703125" style="26" customWidth="1"/>
    <col min="9987" max="9987" width="6.42578125" style="26" customWidth="1"/>
    <col min="9988" max="9988" width="7.5703125" style="26" customWidth="1"/>
    <col min="9989" max="9989" width="10.140625" style="26" customWidth="1"/>
    <col min="9990" max="9990" width="12.85546875" style="26" customWidth="1"/>
    <col min="9991" max="10240" width="9.140625" style="26"/>
    <col min="10241" max="10241" width="5.28515625" style="26" customWidth="1"/>
    <col min="10242" max="10242" width="44.5703125" style="26" customWidth="1"/>
    <col min="10243" max="10243" width="6.42578125" style="26" customWidth="1"/>
    <col min="10244" max="10244" width="7.5703125" style="26" customWidth="1"/>
    <col min="10245" max="10245" width="10.140625" style="26" customWidth="1"/>
    <col min="10246" max="10246" width="12.85546875" style="26" customWidth="1"/>
    <col min="10247" max="10496" width="9.140625" style="26"/>
    <col min="10497" max="10497" width="5.28515625" style="26" customWidth="1"/>
    <col min="10498" max="10498" width="44.5703125" style="26" customWidth="1"/>
    <col min="10499" max="10499" width="6.42578125" style="26" customWidth="1"/>
    <col min="10500" max="10500" width="7.5703125" style="26" customWidth="1"/>
    <col min="10501" max="10501" width="10.140625" style="26" customWidth="1"/>
    <col min="10502" max="10502" width="12.85546875" style="26" customWidth="1"/>
    <col min="10503" max="10752" width="9.140625" style="26"/>
    <col min="10753" max="10753" width="5.28515625" style="26" customWidth="1"/>
    <col min="10754" max="10754" width="44.5703125" style="26" customWidth="1"/>
    <col min="10755" max="10755" width="6.42578125" style="26" customWidth="1"/>
    <col min="10756" max="10756" width="7.5703125" style="26" customWidth="1"/>
    <col min="10757" max="10757" width="10.140625" style="26" customWidth="1"/>
    <col min="10758" max="10758" width="12.85546875" style="26" customWidth="1"/>
    <col min="10759" max="11008" width="9.140625" style="26"/>
    <col min="11009" max="11009" width="5.28515625" style="26" customWidth="1"/>
    <col min="11010" max="11010" width="44.5703125" style="26" customWidth="1"/>
    <col min="11011" max="11011" width="6.42578125" style="26" customWidth="1"/>
    <col min="11012" max="11012" width="7.5703125" style="26" customWidth="1"/>
    <col min="11013" max="11013" width="10.140625" style="26" customWidth="1"/>
    <col min="11014" max="11014" width="12.85546875" style="26" customWidth="1"/>
    <col min="11015" max="11264" width="9.140625" style="26"/>
    <col min="11265" max="11265" width="5.28515625" style="26" customWidth="1"/>
    <col min="11266" max="11266" width="44.5703125" style="26" customWidth="1"/>
    <col min="11267" max="11267" width="6.42578125" style="26" customWidth="1"/>
    <col min="11268" max="11268" width="7.5703125" style="26" customWidth="1"/>
    <col min="11269" max="11269" width="10.140625" style="26" customWidth="1"/>
    <col min="11270" max="11270" width="12.85546875" style="26" customWidth="1"/>
    <col min="11271" max="11520" width="9.140625" style="26"/>
    <col min="11521" max="11521" width="5.28515625" style="26" customWidth="1"/>
    <col min="11522" max="11522" width="44.5703125" style="26" customWidth="1"/>
    <col min="11523" max="11523" width="6.42578125" style="26" customWidth="1"/>
    <col min="11524" max="11524" width="7.5703125" style="26" customWidth="1"/>
    <col min="11525" max="11525" width="10.140625" style="26" customWidth="1"/>
    <col min="11526" max="11526" width="12.85546875" style="26" customWidth="1"/>
    <col min="11527" max="11776" width="9.140625" style="26"/>
    <col min="11777" max="11777" width="5.28515625" style="26" customWidth="1"/>
    <col min="11778" max="11778" width="44.5703125" style="26" customWidth="1"/>
    <col min="11779" max="11779" width="6.42578125" style="26" customWidth="1"/>
    <col min="11780" max="11780" width="7.5703125" style="26" customWidth="1"/>
    <col min="11781" max="11781" width="10.140625" style="26" customWidth="1"/>
    <col min="11782" max="11782" width="12.85546875" style="26" customWidth="1"/>
    <col min="11783" max="12032" width="9.140625" style="26"/>
    <col min="12033" max="12033" width="5.28515625" style="26" customWidth="1"/>
    <col min="12034" max="12034" width="44.5703125" style="26" customWidth="1"/>
    <col min="12035" max="12035" width="6.42578125" style="26" customWidth="1"/>
    <col min="12036" max="12036" width="7.5703125" style="26" customWidth="1"/>
    <col min="12037" max="12037" width="10.140625" style="26" customWidth="1"/>
    <col min="12038" max="12038" width="12.85546875" style="26" customWidth="1"/>
    <col min="12039" max="12288" width="9.140625" style="26"/>
    <col min="12289" max="12289" width="5.28515625" style="26" customWidth="1"/>
    <col min="12290" max="12290" width="44.5703125" style="26" customWidth="1"/>
    <col min="12291" max="12291" width="6.42578125" style="26" customWidth="1"/>
    <col min="12292" max="12292" width="7.5703125" style="26" customWidth="1"/>
    <col min="12293" max="12293" width="10.140625" style="26" customWidth="1"/>
    <col min="12294" max="12294" width="12.85546875" style="26" customWidth="1"/>
    <col min="12295" max="12544" width="9.140625" style="26"/>
    <col min="12545" max="12545" width="5.28515625" style="26" customWidth="1"/>
    <col min="12546" max="12546" width="44.5703125" style="26" customWidth="1"/>
    <col min="12547" max="12547" width="6.42578125" style="26" customWidth="1"/>
    <col min="12548" max="12548" width="7.5703125" style="26" customWidth="1"/>
    <col min="12549" max="12549" width="10.140625" style="26" customWidth="1"/>
    <col min="12550" max="12550" width="12.85546875" style="26" customWidth="1"/>
    <col min="12551" max="12800" width="9.140625" style="26"/>
    <col min="12801" max="12801" width="5.28515625" style="26" customWidth="1"/>
    <col min="12802" max="12802" width="44.5703125" style="26" customWidth="1"/>
    <col min="12803" max="12803" width="6.42578125" style="26" customWidth="1"/>
    <col min="12804" max="12804" width="7.5703125" style="26" customWidth="1"/>
    <col min="12805" max="12805" width="10.140625" style="26" customWidth="1"/>
    <col min="12806" max="12806" width="12.85546875" style="26" customWidth="1"/>
    <col min="12807" max="13056" width="9.140625" style="26"/>
    <col min="13057" max="13057" width="5.28515625" style="26" customWidth="1"/>
    <col min="13058" max="13058" width="44.5703125" style="26" customWidth="1"/>
    <col min="13059" max="13059" width="6.42578125" style="26" customWidth="1"/>
    <col min="13060" max="13060" width="7.5703125" style="26" customWidth="1"/>
    <col min="13061" max="13061" width="10.140625" style="26" customWidth="1"/>
    <col min="13062" max="13062" width="12.85546875" style="26" customWidth="1"/>
    <col min="13063" max="13312" width="9.140625" style="26"/>
    <col min="13313" max="13313" width="5.28515625" style="26" customWidth="1"/>
    <col min="13314" max="13314" width="44.5703125" style="26" customWidth="1"/>
    <col min="13315" max="13315" width="6.42578125" style="26" customWidth="1"/>
    <col min="13316" max="13316" width="7.5703125" style="26" customWidth="1"/>
    <col min="13317" max="13317" width="10.140625" style="26" customWidth="1"/>
    <col min="13318" max="13318" width="12.85546875" style="26" customWidth="1"/>
    <col min="13319" max="13568" width="9.140625" style="26"/>
    <col min="13569" max="13569" width="5.28515625" style="26" customWidth="1"/>
    <col min="13570" max="13570" width="44.5703125" style="26" customWidth="1"/>
    <col min="13571" max="13571" width="6.42578125" style="26" customWidth="1"/>
    <col min="13572" max="13572" width="7.5703125" style="26" customWidth="1"/>
    <col min="13573" max="13573" width="10.140625" style="26" customWidth="1"/>
    <col min="13574" max="13574" width="12.85546875" style="26" customWidth="1"/>
    <col min="13575" max="13824" width="9.140625" style="26"/>
    <col min="13825" max="13825" width="5.28515625" style="26" customWidth="1"/>
    <col min="13826" max="13826" width="44.5703125" style="26" customWidth="1"/>
    <col min="13827" max="13827" width="6.42578125" style="26" customWidth="1"/>
    <col min="13828" max="13828" width="7.5703125" style="26" customWidth="1"/>
    <col min="13829" max="13829" width="10.140625" style="26" customWidth="1"/>
    <col min="13830" max="13830" width="12.85546875" style="26" customWidth="1"/>
    <col min="13831" max="14080" width="9.140625" style="26"/>
    <col min="14081" max="14081" width="5.28515625" style="26" customWidth="1"/>
    <col min="14082" max="14082" width="44.5703125" style="26" customWidth="1"/>
    <col min="14083" max="14083" width="6.42578125" style="26" customWidth="1"/>
    <col min="14084" max="14084" width="7.5703125" style="26" customWidth="1"/>
    <col min="14085" max="14085" width="10.140625" style="26" customWidth="1"/>
    <col min="14086" max="14086" width="12.85546875" style="26" customWidth="1"/>
    <col min="14087" max="14336" width="9.140625" style="26"/>
    <col min="14337" max="14337" width="5.28515625" style="26" customWidth="1"/>
    <col min="14338" max="14338" width="44.5703125" style="26" customWidth="1"/>
    <col min="14339" max="14339" width="6.42578125" style="26" customWidth="1"/>
    <col min="14340" max="14340" width="7.5703125" style="26" customWidth="1"/>
    <col min="14341" max="14341" width="10.140625" style="26" customWidth="1"/>
    <col min="14342" max="14342" width="12.85546875" style="26" customWidth="1"/>
    <col min="14343" max="14592" width="9.140625" style="26"/>
    <col min="14593" max="14593" width="5.28515625" style="26" customWidth="1"/>
    <col min="14594" max="14594" width="44.5703125" style="26" customWidth="1"/>
    <col min="14595" max="14595" width="6.42578125" style="26" customWidth="1"/>
    <col min="14596" max="14596" width="7.5703125" style="26" customWidth="1"/>
    <col min="14597" max="14597" width="10.140625" style="26" customWidth="1"/>
    <col min="14598" max="14598" width="12.85546875" style="26" customWidth="1"/>
    <col min="14599" max="14848" width="9.140625" style="26"/>
    <col min="14849" max="14849" width="5.28515625" style="26" customWidth="1"/>
    <col min="14850" max="14850" width="44.5703125" style="26" customWidth="1"/>
    <col min="14851" max="14851" width="6.42578125" style="26" customWidth="1"/>
    <col min="14852" max="14852" width="7.5703125" style="26" customWidth="1"/>
    <col min="14853" max="14853" width="10.140625" style="26" customWidth="1"/>
    <col min="14854" max="14854" width="12.85546875" style="26" customWidth="1"/>
    <col min="14855" max="15104" width="9.140625" style="26"/>
    <col min="15105" max="15105" width="5.28515625" style="26" customWidth="1"/>
    <col min="15106" max="15106" width="44.5703125" style="26" customWidth="1"/>
    <col min="15107" max="15107" width="6.42578125" style="26" customWidth="1"/>
    <col min="15108" max="15108" width="7.5703125" style="26" customWidth="1"/>
    <col min="15109" max="15109" width="10.140625" style="26" customWidth="1"/>
    <col min="15110" max="15110" width="12.85546875" style="26" customWidth="1"/>
    <col min="15111" max="15360" width="9.140625" style="26"/>
    <col min="15361" max="15361" width="5.28515625" style="26" customWidth="1"/>
    <col min="15362" max="15362" width="44.5703125" style="26" customWidth="1"/>
    <col min="15363" max="15363" width="6.42578125" style="26" customWidth="1"/>
    <col min="15364" max="15364" width="7.5703125" style="26" customWidth="1"/>
    <col min="15365" max="15365" width="10.140625" style="26" customWidth="1"/>
    <col min="15366" max="15366" width="12.85546875" style="26" customWidth="1"/>
    <col min="15367" max="15616" width="9.140625" style="26"/>
    <col min="15617" max="15617" width="5.28515625" style="26" customWidth="1"/>
    <col min="15618" max="15618" width="44.5703125" style="26" customWidth="1"/>
    <col min="15619" max="15619" width="6.42578125" style="26" customWidth="1"/>
    <col min="15620" max="15620" width="7.5703125" style="26" customWidth="1"/>
    <col min="15621" max="15621" width="10.140625" style="26" customWidth="1"/>
    <col min="15622" max="15622" width="12.85546875" style="26" customWidth="1"/>
    <col min="15623" max="15872" width="9.140625" style="26"/>
    <col min="15873" max="15873" width="5.28515625" style="26" customWidth="1"/>
    <col min="15874" max="15874" width="44.5703125" style="26" customWidth="1"/>
    <col min="15875" max="15875" width="6.42578125" style="26" customWidth="1"/>
    <col min="15876" max="15876" width="7.5703125" style="26" customWidth="1"/>
    <col min="15877" max="15877" width="10.140625" style="26" customWidth="1"/>
    <col min="15878" max="15878" width="12.85546875" style="26" customWidth="1"/>
    <col min="15879" max="16128" width="9.140625" style="26"/>
    <col min="16129" max="16129" width="5.28515625" style="26" customWidth="1"/>
    <col min="16130" max="16130" width="44.5703125" style="26" customWidth="1"/>
    <col min="16131" max="16131" width="6.42578125" style="26" customWidth="1"/>
    <col min="16132" max="16132" width="7.5703125" style="26" customWidth="1"/>
    <col min="16133" max="16133" width="10.140625" style="26" customWidth="1"/>
    <col min="16134" max="16134" width="12.85546875" style="26" customWidth="1"/>
    <col min="16135" max="16384" width="9.140625" style="26"/>
  </cols>
  <sheetData>
    <row r="2" spans="1:6" ht="15.75" x14ac:dyDescent="0.2">
      <c r="A2" s="88"/>
      <c r="B2" s="29"/>
    </row>
    <row r="3" spans="1:6" x14ac:dyDescent="0.2">
      <c r="B3" s="89"/>
    </row>
    <row r="6" spans="1:6" ht="15" x14ac:dyDescent="0.25">
      <c r="A6" s="221" t="s">
        <v>108</v>
      </c>
      <c r="B6" s="221"/>
      <c r="C6" s="221"/>
      <c r="D6" s="221"/>
      <c r="E6" s="221"/>
      <c r="F6" s="221"/>
    </row>
    <row r="7" spans="1:6" ht="15" x14ac:dyDescent="0.2">
      <c r="A7" s="204" t="s">
        <v>174</v>
      </c>
      <c r="B7" s="203"/>
      <c r="C7" s="203"/>
      <c r="D7" s="203"/>
      <c r="E7" s="203"/>
      <c r="F7" s="203"/>
    </row>
    <row r="8" spans="1:6" ht="15" x14ac:dyDescent="0.2">
      <c r="A8" s="203"/>
      <c r="B8" s="203"/>
      <c r="C8" s="203"/>
      <c r="D8" s="203"/>
      <c r="E8" s="203"/>
      <c r="F8" s="203"/>
    </row>
    <row r="9" spans="1:6" x14ac:dyDescent="0.2">
      <c r="A9" s="205" t="s">
        <v>83</v>
      </c>
      <c r="B9" s="205"/>
      <c r="C9" s="205"/>
      <c r="D9" s="205"/>
      <c r="E9" s="205"/>
      <c r="F9" s="205"/>
    </row>
    <row r="10" spans="1:6" x14ac:dyDescent="0.2">
      <c r="A10" s="205"/>
      <c r="B10" s="205"/>
      <c r="C10" s="205"/>
      <c r="D10" s="205"/>
      <c r="E10" s="205"/>
      <c r="F10" s="205"/>
    </row>
    <row r="11" spans="1:6" x14ac:dyDescent="0.2">
      <c r="A11" s="92"/>
      <c r="B11" s="91"/>
      <c r="C11" s="91"/>
      <c r="D11" s="91"/>
      <c r="E11" s="176"/>
      <c r="F11" s="93" t="s">
        <v>84</v>
      </c>
    </row>
    <row r="12" spans="1:6" x14ac:dyDescent="0.2">
      <c r="A12" s="92" t="s">
        <v>55</v>
      </c>
      <c r="B12" s="92" t="s">
        <v>0</v>
      </c>
      <c r="C12" s="91"/>
      <c r="D12" s="91"/>
      <c r="E12" s="177" t="s">
        <v>49</v>
      </c>
      <c r="F12" s="94">
        <f>F62</f>
        <v>0</v>
      </c>
    </row>
    <row r="13" spans="1:6" x14ac:dyDescent="0.2">
      <c r="A13" s="92"/>
      <c r="B13" s="92"/>
      <c r="C13" s="91"/>
      <c r="D13" s="91"/>
      <c r="E13" s="177"/>
      <c r="F13" s="95"/>
    </row>
    <row r="14" spans="1:6" x14ac:dyDescent="0.2">
      <c r="A14" s="92" t="s">
        <v>52</v>
      </c>
      <c r="B14" s="92" t="s">
        <v>72</v>
      </c>
      <c r="C14" s="91"/>
      <c r="D14" s="91"/>
      <c r="E14" s="177" t="s">
        <v>49</v>
      </c>
      <c r="F14" s="94">
        <f>F87+F115</f>
        <v>0</v>
      </c>
    </row>
    <row r="15" spans="1:6" x14ac:dyDescent="0.2">
      <c r="A15" s="92"/>
      <c r="B15" s="92"/>
      <c r="C15" s="91"/>
      <c r="D15" s="91"/>
      <c r="E15" s="177"/>
      <c r="F15" s="95"/>
    </row>
    <row r="16" spans="1:6" ht="15" x14ac:dyDescent="0.2">
      <c r="A16" s="96" t="s">
        <v>57</v>
      </c>
      <c r="B16" s="92" t="s">
        <v>20</v>
      </c>
      <c r="C16" s="91"/>
      <c r="D16" s="91"/>
      <c r="E16" s="177" t="s">
        <v>49</v>
      </c>
      <c r="F16" s="94">
        <f>F128+F146</f>
        <v>0</v>
      </c>
    </row>
    <row r="17" spans="1:8" x14ac:dyDescent="0.2">
      <c r="A17" s="92"/>
      <c r="B17" s="92"/>
      <c r="C17" s="91"/>
      <c r="D17" s="91"/>
      <c r="E17" s="177"/>
      <c r="F17" s="95"/>
    </row>
    <row r="18" spans="1:8" ht="15" x14ac:dyDescent="0.2">
      <c r="A18" s="96" t="s">
        <v>60</v>
      </c>
      <c r="B18" s="92" t="s">
        <v>147</v>
      </c>
      <c r="C18" s="91"/>
      <c r="D18" s="91"/>
      <c r="E18" s="177" t="s">
        <v>49</v>
      </c>
      <c r="F18" s="94">
        <f>F155</f>
        <v>0</v>
      </c>
    </row>
    <row r="19" spans="1:8" x14ac:dyDescent="0.2">
      <c r="A19" s="26"/>
      <c r="B19" s="92"/>
      <c r="C19" s="91"/>
      <c r="D19" s="91"/>
      <c r="E19" s="177"/>
      <c r="F19" s="97"/>
    </row>
    <row r="20" spans="1:8" x14ac:dyDescent="0.2">
      <c r="A20" s="219" t="s">
        <v>288</v>
      </c>
      <c r="B20" s="220"/>
      <c r="C20" s="220"/>
      <c r="D20" s="220"/>
      <c r="E20" s="223"/>
      <c r="F20" s="97"/>
    </row>
    <row r="21" spans="1:8" x14ac:dyDescent="0.2">
      <c r="A21" s="92"/>
      <c r="B21" s="92"/>
      <c r="C21" s="91"/>
      <c r="D21" s="91"/>
      <c r="E21" s="177"/>
      <c r="F21" s="97"/>
    </row>
    <row r="22" spans="1:8" x14ac:dyDescent="0.2">
      <c r="A22" s="92" t="s">
        <v>77</v>
      </c>
      <c r="B22" s="92" t="s">
        <v>22</v>
      </c>
      <c r="C22" s="91"/>
      <c r="D22" s="91"/>
      <c r="E22" s="177" t="s">
        <v>49</v>
      </c>
      <c r="F22" s="94">
        <f>F166</f>
        <v>0</v>
      </c>
    </row>
    <row r="23" spans="1:8" x14ac:dyDescent="0.2">
      <c r="A23" s="92"/>
      <c r="B23" s="92"/>
      <c r="C23" s="91"/>
      <c r="D23" s="91"/>
      <c r="E23" s="177"/>
      <c r="F23" s="97"/>
    </row>
    <row r="24" spans="1:8" x14ac:dyDescent="0.2">
      <c r="A24" s="92" t="s">
        <v>76</v>
      </c>
      <c r="B24" s="92" t="s">
        <v>26</v>
      </c>
      <c r="C24" s="98">
        <v>0.05</v>
      </c>
      <c r="D24" s="183">
        <f>SUM(F12:F22)</f>
        <v>0</v>
      </c>
      <c r="E24" s="177" t="s">
        <v>49</v>
      </c>
      <c r="F24" s="94">
        <f>C24*D24</f>
        <v>0</v>
      </c>
      <c r="H24" s="45"/>
    </row>
    <row r="25" spans="1:8" x14ac:dyDescent="0.2">
      <c r="A25" s="99"/>
      <c r="B25" s="99" t="s">
        <v>139</v>
      </c>
      <c r="C25" s="100"/>
      <c r="D25" s="100"/>
      <c r="E25" s="177"/>
      <c r="F25" s="97"/>
    </row>
    <row r="26" spans="1:8" x14ac:dyDescent="0.2">
      <c r="A26" s="101"/>
      <c r="B26" s="102"/>
      <c r="C26" s="103"/>
      <c r="D26" s="103"/>
      <c r="E26" s="178"/>
      <c r="F26" s="105"/>
    </row>
    <row r="27" spans="1:8" x14ac:dyDescent="0.2">
      <c r="A27" s="99"/>
      <c r="B27" s="33"/>
      <c r="C27" s="100"/>
      <c r="D27" s="100"/>
      <c r="E27" s="177"/>
      <c r="F27" s="97"/>
    </row>
    <row r="28" spans="1:8" x14ac:dyDescent="0.2">
      <c r="A28" s="99"/>
      <c r="B28" s="99" t="s">
        <v>50</v>
      </c>
      <c r="C28" s="91"/>
      <c r="D28" s="91"/>
      <c r="E28" s="177" t="s">
        <v>49</v>
      </c>
      <c r="F28" s="94">
        <f>SUM(F12:F24)</f>
        <v>0</v>
      </c>
    </row>
    <row r="29" spans="1:8" x14ac:dyDescent="0.2">
      <c r="A29" s="99"/>
      <c r="B29" s="99"/>
      <c r="C29" s="91"/>
      <c r="D29" s="91"/>
      <c r="E29" s="177"/>
      <c r="F29" s="97"/>
    </row>
    <row r="30" spans="1:8" x14ac:dyDescent="0.2">
      <c r="A30" s="99"/>
      <c r="B30" s="99" t="s">
        <v>284</v>
      </c>
      <c r="C30" s="91"/>
      <c r="D30" s="91"/>
      <c r="E30" s="177" t="s">
        <v>49</v>
      </c>
      <c r="F30" s="94">
        <f>F28*0.22</f>
        <v>0</v>
      </c>
    </row>
    <row r="31" spans="1:8" x14ac:dyDescent="0.2">
      <c r="A31" s="101"/>
      <c r="B31" s="102"/>
      <c r="C31" s="103"/>
      <c r="D31" s="103"/>
      <c r="E31" s="158"/>
      <c r="F31" s="105"/>
    </row>
    <row r="32" spans="1:8" x14ac:dyDescent="0.2">
      <c r="A32" s="99"/>
      <c r="B32" s="33"/>
      <c r="C32" s="100"/>
      <c r="D32" s="100"/>
      <c r="E32" s="179"/>
      <c r="F32" s="97"/>
    </row>
    <row r="33" spans="1:6" x14ac:dyDescent="0.2">
      <c r="A33" s="92"/>
      <c r="B33" s="92" t="s">
        <v>51</v>
      </c>
      <c r="C33" s="91"/>
      <c r="D33" s="91"/>
      <c r="E33" s="176" t="s">
        <v>49</v>
      </c>
      <c r="F33" s="184">
        <f>F28+F30</f>
        <v>0</v>
      </c>
    </row>
    <row r="34" spans="1:6" x14ac:dyDescent="0.2">
      <c r="A34" s="107"/>
      <c r="B34" s="108"/>
      <c r="C34" s="109"/>
      <c r="D34" s="109"/>
      <c r="E34" s="180"/>
      <c r="F34" s="110"/>
    </row>
    <row r="35" spans="1:6" x14ac:dyDescent="0.2">
      <c r="A35" s="111"/>
      <c r="B35" s="112"/>
      <c r="C35" s="113"/>
      <c r="D35" s="113"/>
      <c r="E35" s="181"/>
    </row>
    <row r="36" spans="1:6" x14ac:dyDescent="0.2">
      <c r="A36" s="111"/>
      <c r="B36" s="112"/>
      <c r="C36" s="113"/>
      <c r="D36" s="113"/>
      <c r="E36" s="181"/>
    </row>
    <row r="37" spans="1:6" x14ac:dyDescent="0.2">
      <c r="A37" s="111"/>
      <c r="B37" s="112"/>
      <c r="C37" s="113"/>
      <c r="D37" s="113"/>
      <c r="E37" s="181"/>
    </row>
    <row r="38" spans="1:6" x14ac:dyDescent="0.2">
      <c r="E38" s="177"/>
    </row>
    <row r="39" spans="1:6" x14ac:dyDescent="0.2">
      <c r="E39" s="177"/>
    </row>
    <row r="40" spans="1:6" x14ac:dyDescent="0.2">
      <c r="A40" s="111"/>
      <c r="B40" s="112"/>
      <c r="E40" s="177"/>
    </row>
    <row r="41" spans="1:6" x14ac:dyDescent="0.2">
      <c r="A41" s="111"/>
      <c r="B41" s="112"/>
      <c r="E41" s="177"/>
    </row>
    <row r="42" spans="1:6" x14ac:dyDescent="0.2">
      <c r="A42" s="111"/>
      <c r="B42" s="112"/>
      <c r="E42" s="177"/>
    </row>
    <row r="43" spans="1:6" x14ac:dyDescent="0.2">
      <c r="A43" s="111"/>
      <c r="B43" s="111"/>
      <c r="E43" s="177"/>
    </row>
    <row r="44" spans="1:6" x14ac:dyDescent="0.2">
      <c r="A44" s="111"/>
      <c r="B44" s="111"/>
      <c r="E44" s="177"/>
    </row>
    <row r="45" spans="1:6" x14ac:dyDescent="0.2">
      <c r="A45" s="111"/>
      <c r="B45" s="111"/>
      <c r="E45" s="177"/>
    </row>
    <row r="46" spans="1:6" x14ac:dyDescent="0.2">
      <c r="E46" s="177"/>
    </row>
    <row r="47" spans="1:6" x14ac:dyDescent="0.2">
      <c r="E47" s="177"/>
    </row>
    <row r="48" spans="1:6" x14ac:dyDescent="0.2">
      <c r="E48" s="177"/>
    </row>
    <row r="49" spans="1:8" x14ac:dyDescent="0.2">
      <c r="E49" s="177"/>
    </row>
    <row r="50" spans="1:8" x14ac:dyDescent="0.2">
      <c r="E50" s="177"/>
    </row>
    <row r="51" spans="1:8" x14ac:dyDescent="0.2">
      <c r="E51" s="177"/>
    </row>
    <row r="52" spans="1:8" x14ac:dyDescent="0.2">
      <c r="E52" s="177"/>
    </row>
    <row r="53" spans="1:8" s="33" customFormat="1" ht="24" customHeight="1" x14ac:dyDescent="0.2">
      <c r="A53" s="114" t="s">
        <v>38</v>
      </c>
      <c r="B53" s="115" t="s">
        <v>3</v>
      </c>
      <c r="C53" s="116" t="s">
        <v>39</v>
      </c>
      <c r="D53" s="117" t="s">
        <v>2</v>
      </c>
      <c r="E53" s="182" t="s">
        <v>25</v>
      </c>
      <c r="F53" s="118" t="s">
        <v>85</v>
      </c>
      <c r="G53" s="201"/>
    </row>
    <row r="54" spans="1:8" s="33" customFormat="1" x14ac:dyDescent="0.2">
      <c r="A54" s="92" t="s">
        <v>55</v>
      </c>
      <c r="B54" s="92" t="s">
        <v>0</v>
      </c>
      <c r="C54" s="100"/>
      <c r="D54" s="119"/>
      <c r="E54" s="158"/>
      <c r="F54" s="95"/>
    </row>
    <row r="55" spans="1:8" s="33" customFormat="1" ht="9" customHeight="1" x14ac:dyDescent="0.2">
      <c r="A55" s="99"/>
      <c r="C55" s="100"/>
      <c r="D55" s="119"/>
      <c r="E55" s="158"/>
      <c r="F55" s="95"/>
    </row>
    <row r="56" spans="1:8" s="33" customFormat="1" ht="27" customHeight="1" x14ac:dyDescent="0.2">
      <c r="A56" s="120" t="s">
        <v>1</v>
      </c>
      <c r="B56" s="121" t="s">
        <v>90</v>
      </c>
      <c r="C56" s="31" t="s">
        <v>5</v>
      </c>
      <c r="D56" s="31">
        <v>360</v>
      </c>
      <c r="E56" s="50"/>
      <c r="F56" s="122">
        <f>D56*E56</f>
        <v>0</v>
      </c>
      <c r="G56" s="202"/>
    </row>
    <row r="57" spans="1:8" s="33" customFormat="1" ht="11.25" customHeight="1" x14ac:dyDescent="0.2">
      <c r="A57" s="120"/>
      <c r="B57" s="123"/>
      <c r="C57" s="124"/>
      <c r="D57" s="125"/>
      <c r="E57" s="51"/>
      <c r="F57" s="122"/>
    </row>
    <row r="58" spans="1:8" s="33" customFormat="1" ht="25.5" customHeight="1" x14ac:dyDescent="0.2">
      <c r="A58" s="120" t="s">
        <v>30</v>
      </c>
      <c r="B58" s="126" t="s">
        <v>40</v>
      </c>
      <c r="C58" s="93" t="s">
        <v>27</v>
      </c>
      <c r="D58" s="127">
        <v>6</v>
      </c>
      <c r="E58" s="52"/>
      <c r="F58" s="122">
        <f>D58*E58</f>
        <v>0</v>
      </c>
      <c r="G58" s="202"/>
    </row>
    <row r="59" spans="1:8" s="33" customFormat="1" ht="11.25" customHeight="1" x14ac:dyDescent="0.2">
      <c r="A59" s="120"/>
      <c r="B59" s="126"/>
      <c r="C59" s="93"/>
      <c r="D59" s="127"/>
      <c r="E59" s="51"/>
      <c r="F59" s="122"/>
    </row>
    <row r="60" spans="1:8" s="33" customFormat="1" ht="30" customHeight="1" x14ac:dyDescent="0.2">
      <c r="A60" s="120" t="s">
        <v>29</v>
      </c>
      <c r="B60" s="126" t="s">
        <v>73</v>
      </c>
      <c r="C60" s="93" t="s">
        <v>27</v>
      </c>
      <c r="D60" s="127">
        <v>45</v>
      </c>
      <c r="E60" s="52"/>
      <c r="F60" s="122">
        <f>D60*E60</f>
        <v>0</v>
      </c>
      <c r="G60" s="202"/>
      <c r="H60" s="199"/>
    </row>
    <row r="61" spans="1:8" s="33" customFormat="1" x14ac:dyDescent="0.2">
      <c r="A61" s="99"/>
      <c r="B61" s="128"/>
      <c r="C61" s="93"/>
      <c r="D61" s="127"/>
      <c r="E61" s="51"/>
      <c r="F61" s="122"/>
    </row>
    <row r="62" spans="1:8" s="32" customFormat="1" x14ac:dyDescent="0.2">
      <c r="A62" s="129" t="s">
        <v>41</v>
      </c>
      <c r="B62" s="185"/>
      <c r="C62" s="130"/>
      <c r="D62" s="131"/>
      <c r="E62" s="53"/>
      <c r="F62" s="132">
        <f>SUM(F56:F60)</f>
        <v>0</v>
      </c>
    </row>
    <row r="63" spans="1:8" s="33" customFormat="1" ht="11.25" customHeight="1" x14ac:dyDescent="0.2">
      <c r="A63" s="92"/>
      <c r="B63" s="128"/>
      <c r="C63" s="93"/>
      <c r="D63" s="127"/>
      <c r="E63" s="51"/>
      <c r="F63" s="133"/>
    </row>
    <row r="64" spans="1:8" s="33" customFormat="1" ht="11.25" customHeight="1" x14ac:dyDescent="0.2">
      <c r="A64" s="99"/>
      <c r="B64" s="128"/>
      <c r="C64" s="100"/>
      <c r="D64" s="119"/>
      <c r="E64" s="54"/>
      <c r="F64" s="97"/>
    </row>
    <row r="65" spans="1:7" s="33" customFormat="1" x14ac:dyDescent="0.2">
      <c r="A65" s="92" t="s">
        <v>56</v>
      </c>
      <c r="B65" s="92" t="s">
        <v>72</v>
      </c>
      <c r="C65" s="100"/>
      <c r="D65" s="119"/>
      <c r="E65" s="54"/>
      <c r="F65" s="97"/>
    </row>
    <row r="66" spans="1:7" s="33" customFormat="1" ht="11.25" customHeight="1" x14ac:dyDescent="0.2">
      <c r="A66" s="99"/>
      <c r="B66" s="99"/>
      <c r="C66" s="100"/>
      <c r="D66" s="119"/>
      <c r="E66" s="54"/>
      <c r="F66" s="97"/>
    </row>
    <row r="67" spans="1:7" s="33" customFormat="1" x14ac:dyDescent="0.2">
      <c r="A67" s="92" t="s">
        <v>65</v>
      </c>
      <c r="B67" s="92" t="s">
        <v>6</v>
      </c>
      <c r="C67" s="100"/>
      <c r="D67" s="119"/>
      <c r="E67" s="54"/>
      <c r="F67" s="97"/>
      <c r="G67" s="35"/>
    </row>
    <row r="68" spans="1:7" s="33" customFormat="1" ht="11.25" customHeight="1" x14ac:dyDescent="0.2">
      <c r="A68" s="99"/>
      <c r="C68" s="100"/>
      <c r="D68" s="119"/>
      <c r="E68" s="54"/>
      <c r="F68" s="97"/>
      <c r="G68" s="35"/>
    </row>
    <row r="69" spans="1:7" s="33" customFormat="1" ht="52.5" customHeight="1" x14ac:dyDescent="0.2">
      <c r="A69" s="123" t="s">
        <v>7</v>
      </c>
      <c r="B69" s="135" t="s">
        <v>154</v>
      </c>
      <c r="C69" s="136" t="s">
        <v>5</v>
      </c>
      <c r="D69" s="125">
        <f>83*6</f>
        <v>498</v>
      </c>
      <c r="E69" s="55"/>
      <c r="F69" s="122">
        <f>D69*E69</f>
        <v>0</v>
      </c>
      <c r="G69" s="202"/>
    </row>
    <row r="70" spans="1:7" s="33" customFormat="1" ht="11.25" customHeight="1" x14ac:dyDescent="0.2">
      <c r="A70" s="123"/>
      <c r="B70" s="135"/>
      <c r="C70" s="136"/>
      <c r="D70" s="125"/>
      <c r="E70" s="56"/>
      <c r="F70" s="137"/>
      <c r="G70" s="35"/>
    </row>
    <row r="71" spans="1:7" s="33" customFormat="1" ht="52.5" customHeight="1" x14ac:dyDescent="0.2">
      <c r="A71" s="123" t="s">
        <v>9</v>
      </c>
      <c r="B71" s="135" t="s">
        <v>155</v>
      </c>
      <c r="C71" s="136" t="s">
        <v>5</v>
      </c>
      <c r="D71" s="125">
        <f>70*3</f>
        <v>210</v>
      </c>
      <c r="E71" s="55"/>
      <c r="F71" s="122">
        <f>D71*E71</f>
        <v>0</v>
      </c>
      <c r="G71" s="202"/>
    </row>
    <row r="72" spans="1:7" s="33" customFormat="1" ht="11.25" customHeight="1" x14ac:dyDescent="0.2">
      <c r="A72" s="123"/>
      <c r="B72" s="135"/>
      <c r="C72" s="136"/>
      <c r="D72" s="125"/>
      <c r="E72" s="56"/>
      <c r="F72" s="137"/>
      <c r="G72" s="35"/>
    </row>
    <row r="73" spans="1:7" s="33" customFormat="1" ht="42" customHeight="1" x14ac:dyDescent="0.2">
      <c r="A73" s="123" t="s">
        <v>10</v>
      </c>
      <c r="B73" s="135" t="s">
        <v>106</v>
      </c>
      <c r="C73" s="136" t="s">
        <v>8</v>
      </c>
      <c r="D73" s="125">
        <v>50</v>
      </c>
      <c r="E73" s="55"/>
      <c r="F73" s="122">
        <f>D73*E73</f>
        <v>0</v>
      </c>
      <c r="G73" s="202"/>
    </row>
    <row r="74" spans="1:7" s="33" customFormat="1" ht="11.25" customHeight="1" x14ac:dyDescent="0.2">
      <c r="A74" s="123"/>
      <c r="B74" s="135"/>
      <c r="C74" s="136"/>
      <c r="D74" s="125"/>
      <c r="E74" s="56"/>
      <c r="F74" s="122"/>
      <c r="G74" s="35"/>
    </row>
    <row r="75" spans="1:7" s="33" customFormat="1" ht="39" customHeight="1" x14ac:dyDescent="0.2">
      <c r="A75" s="123" t="s">
        <v>33</v>
      </c>
      <c r="B75" s="135" t="s">
        <v>100</v>
      </c>
      <c r="C75" s="136" t="s">
        <v>8</v>
      </c>
      <c r="D75" s="125">
        <v>250</v>
      </c>
      <c r="E75" s="55"/>
      <c r="F75" s="122">
        <f>D75*E75</f>
        <v>0</v>
      </c>
      <c r="G75" s="202"/>
    </row>
    <row r="76" spans="1:7" s="33" customFormat="1" ht="11.25" customHeight="1" x14ac:dyDescent="0.2">
      <c r="A76" s="123"/>
      <c r="B76" s="135"/>
      <c r="C76" s="136"/>
      <c r="D76" s="125"/>
      <c r="E76" s="56"/>
      <c r="F76" s="122"/>
      <c r="G76" s="35"/>
    </row>
    <row r="77" spans="1:7" s="33" customFormat="1" ht="39" customHeight="1" x14ac:dyDescent="0.2">
      <c r="A77" s="123" t="s">
        <v>34</v>
      </c>
      <c r="B77" s="135" t="s">
        <v>109</v>
      </c>
      <c r="C77" s="138" t="s">
        <v>8</v>
      </c>
      <c r="D77" s="186">
        <f>83*7*0.4+3.4*83</f>
        <v>514.6</v>
      </c>
      <c r="E77" s="57"/>
      <c r="F77" s="139">
        <f>D77*E77</f>
        <v>0</v>
      </c>
      <c r="G77" s="202"/>
    </row>
    <row r="78" spans="1:7" s="33" customFormat="1" ht="11.25" customHeight="1" x14ac:dyDescent="0.2">
      <c r="A78" s="123"/>
      <c r="B78" s="135"/>
      <c r="C78" s="136"/>
      <c r="D78" s="125"/>
      <c r="E78" s="56"/>
      <c r="F78" s="137"/>
      <c r="G78" s="35"/>
    </row>
    <row r="79" spans="1:7" s="33" customFormat="1" ht="26.25" customHeight="1" x14ac:dyDescent="0.2">
      <c r="A79" s="123" t="s">
        <v>24</v>
      </c>
      <c r="B79" s="123" t="s">
        <v>71</v>
      </c>
      <c r="C79" s="136" t="s">
        <v>8</v>
      </c>
      <c r="D79" s="125">
        <f>0.4*0.4*PI()*532.5+0.08*0.08*PI()*788</f>
        <v>283.50737415643448</v>
      </c>
      <c r="E79" s="55"/>
      <c r="F79" s="122">
        <f>D79*E79</f>
        <v>0</v>
      </c>
      <c r="G79" s="202"/>
    </row>
    <row r="80" spans="1:7" s="33" customFormat="1" ht="11.25" customHeight="1" x14ac:dyDescent="0.2">
      <c r="A80" s="123"/>
      <c r="B80" s="123"/>
      <c r="C80" s="136"/>
      <c r="D80" s="125"/>
      <c r="E80" s="56"/>
      <c r="F80" s="137"/>
      <c r="G80" s="35"/>
    </row>
    <row r="81" spans="1:9" s="33" customFormat="1" ht="39" customHeight="1" x14ac:dyDescent="0.2">
      <c r="A81" s="73" t="s">
        <v>23</v>
      </c>
      <c r="B81" s="135" t="s">
        <v>156</v>
      </c>
      <c r="C81" s="136" t="s">
        <v>8</v>
      </c>
      <c r="D81" s="125">
        <f>1*83*6</f>
        <v>498</v>
      </c>
      <c r="E81" s="55"/>
      <c r="F81" s="122">
        <f>D81*E81</f>
        <v>0</v>
      </c>
      <c r="G81" s="202"/>
    </row>
    <row r="82" spans="1:9" s="33" customFormat="1" ht="11.25" customHeight="1" x14ac:dyDescent="0.2">
      <c r="A82" s="73"/>
      <c r="B82" s="135"/>
      <c r="C82" s="136"/>
      <c r="D82" s="125"/>
      <c r="E82" s="56"/>
      <c r="F82" s="122"/>
      <c r="G82" s="35"/>
    </row>
    <row r="83" spans="1:9" customFormat="1" ht="39.75" customHeight="1" x14ac:dyDescent="0.2">
      <c r="A83" s="123" t="s">
        <v>35</v>
      </c>
      <c r="B83" s="76" t="s">
        <v>107</v>
      </c>
      <c r="C83" s="140" t="s">
        <v>8</v>
      </c>
      <c r="D83" s="140">
        <v>215</v>
      </c>
      <c r="E83" s="58"/>
      <c r="F83" s="141">
        <f>D83*E83</f>
        <v>0</v>
      </c>
      <c r="G83" s="202"/>
    </row>
    <row r="84" spans="1:9" customFormat="1" x14ac:dyDescent="0.2">
      <c r="A84" s="73"/>
      <c r="B84" s="76"/>
      <c r="C84" s="140"/>
      <c r="D84" s="140"/>
      <c r="E84" s="59"/>
      <c r="F84" s="141"/>
    </row>
    <row r="85" spans="1:9" s="33" customFormat="1" ht="29.25" customHeight="1" x14ac:dyDescent="0.2">
      <c r="A85" s="123" t="s">
        <v>79</v>
      </c>
      <c r="B85" s="135" t="s">
        <v>153</v>
      </c>
      <c r="C85" s="138" t="s">
        <v>5</v>
      </c>
      <c r="D85" s="138">
        <v>200</v>
      </c>
      <c r="E85" s="57"/>
      <c r="F85" s="139">
        <f>D85*E85</f>
        <v>0</v>
      </c>
      <c r="G85" s="202"/>
    </row>
    <row r="86" spans="1:9" s="33" customFormat="1" ht="9.75" customHeight="1" x14ac:dyDescent="0.2">
      <c r="A86" s="123"/>
      <c r="B86" s="135"/>
      <c r="C86" s="136"/>
      <c r="D86" s="125"/>
      <c r="E86" s="56"/>
      <c r="F86" s="137"/>
      <c r="G86" s="35"/>
    </row>
    <row r="87" spans="1:9" s="32" customFormat="1" x14ac:dyDescent="0.2">
      <c r="A87" s="129"/>
      <c r="B87" s="129" t="s">
        <v>11</v>
      </c>
      <c r="C87" s="142"/>
      <c r="D87" s="143"/>
      <c r="E87" s="60"/>
      <c r="F87" s="144">
        <f>SUM(F69:F85)</f>
        <v>0</v>
      </c>
      <c r="G87" s="35"/>
    </row>
    <row r="88" spans="1:9" s="32" customFormat="1" ht="9.75" customHeight="1" x14ac:dyDescent="0.2">
      <c r="A88" s="145"/>
      <c r="B88" s="145"/>
      <c r="C88" s="136"/>
      <c r="D88" s="125"/>
      <c r="E88" s="56"/>
      <c r="F88" s="146"/>
      <c r="G88" s="35"/>
    </row>
    <row r="89" spans="1:9" s="33" customFormat="1" x14ac:dyDescent="0.2">
      <c r="A89" s="92" t="s">
        <v>65</v>
      </c>
      <c r="B89" s="92" t="s">
        <v>70</v>
      </c>
      <c r="C89" s="136"/>
      <c r="D89" s="125"/>
      <c r="E89" s="56"/>
      <c r="F89" s="137"/>
      <c r="G89" s="35"/>
    </row>
    <row r="90" spans="1:9" s="33" customFormat="1" ht="9.75" customHeight="1" x14ac:dyDescent="0.2">
      <c r="A90" s="123"/>
      <c r="B90" s="35"/>
      <c r="C90" s="136"/>
      <c r="D90" s="125"/>
      <c r="E90" s="56"/>
      <c r="F90" s="137"/>
      <c r="G90" s="35"/>
    </row>
    <row r="91" spans="1:9" s="33" customFormat="1" ht="25.5" x14ac:dyDescent="0.2">
      <c r="A91" s="123" t="s">
        <v>82</v>
      </c>
      <c r="B91" s="123" t="s">
        <v>69</v>
      </c>
      <c r="C91" s="136" t="s">
        <v>27</v>
      </c>
      <c r="D91" s="125">
        <v>1</v>
      </c>
      <c r="E91" s="55"/>
      <c r="F91" s="122">
        <f>D91*E91</f>
        <v>0</v>
      </c>
      <c r="G91" s="202"/>
    </row>
    <row r="92" spans="1:9" s="33" customFormat="1" ht="11.25" customHeight="1" x14ac:dyDescent="0.2">
      <c r="A92" s="123"/>
      <c r="B92" s="135"/>
      <c r="C92" s="136"/>
      <c r="D92" s="125"/>
      <c r="E92" s="56"/>
      <c r="F92" s="137"/>
      <c r="G92" s="35"/>
    </row>
    <row r="93" spans="1:9" s="33" customFormat="1" ht="25.5" x14ac:dyDescent="0.2">
      <c r="A93" s="123" t="s">
        <v>104</v>
      </c>
      <c r="B93" s="123" t="s">
        <v>68</v>
      </c>
      <c r="C93" s="136" t="s">
        <v>27</v>
      </c>
      <c r="D93" s="125">
        <v>1</v>
      </c>
      <c r="E93" s="55"/>
      <c r="F93" s="122">
        <f>D93*E93</f>
        <v>0</v>
      </c>
      <c r="G93" s="202"/>
    </row>
    <row r="94" spans="1:9" s="33" customFormat="1" ht="11.25" customHeight="1" x14ac:dyDescent="0.2">
      <c r="A94" s="123"/>
      <c r="B94" s="135"/>
      <c r="C94" s="136"/>
      <c r="D94" s="125"/>
      <c r="E94" s="56"/>
      <c r="F94" s="137"/>
      <c r="G94" s="35"/>
    </row>
    <row r="95" spans="1:9" s="33" customFormat="1" ht="42" customHeight="1" x14ac:dyDescent="0.2">
      <c r="A95" s="123" t="s">
        <v>105</v>
      </c>
      <c r="B95" s="123" t="s">
        <v>152</v>
      </c>
      <c r="C95" s="136"/>
      <c r="D95" s="125"/>
      <c r="E95" s="56"/>
      <c r="F95" s="137"/>
      <c r="G95" s="35"/>
    </row>
    <row r="96" spans="1:9" s="33" customFormat="1" x14ac:dyDescent="0.2">
      <c r="A96" s="123"/>
      <c r="B96" s="147" t="s">
        <v>141</v>
      </c>
      <c r="C96" s="136" t="s">
        <v>4</v>
      </c>
      <c r="D96" s="187">
        <f>496-D97</f>
        <v>388</v>
      </c>
      <c r="E96" s="55"/>
      <c r="F96" s="122">
        <f>D96*E96</f>
        <v>0</v>
      </c>
      <c r="G96" s="202"/>
      <c r="I96" s="42"/>
    </row>
    <row r="97" spans="1:9" s="33" customFormat="1" x14ac:dyDescent="0.2">
      <c r="A97" s="123"/>
      <c r="B97" s="147" t="s">
        <v>142</v>
      </c>
      <c r="C97" s="136" t="s">
        <v>4</v>
      </c>
      <c r="D97" s="187">
        <f>36*3</f>
        <v>108</v>
      </c>
      <c r="E97" s="55"/>
      <c r="F97" s="122">
        <f>D97*E97</f>
        <v>0</v>
      </c>
      <c r="G97" s="202"/>
      <c r="I97" s="42"/>
    </row>
    <row r="98" spans="1:9" s="33" customFormat="1" ht="11.25" customHeight="1" x14ac:dyDescent="0.2">
      <c r="A98" s="123"/>
      <c r="B98" s="135"/>
      <c r="C98" s="136"/>
      <c r="D98" s="125"/>
      <c r="E98" s="56"/>
      <c r="F98" s="137"/>
      <c r="G98" s="35"/>
    </row>
    <row r="99" spans="1:9" s="33" customFormat="1" ht="25.5" x14ac:dyDescent="0.2">
      <c r="A99" s="123" t="s">
        <v>157</v>
      </c>
      <c r="B99" s="123" t="s">
        <v>87</v>
      </c>
      <c r="C99" s="136" t="s">
        <v>27</v>
      </c>
      <c r="D99" s="125">
        <v>36</v>
      </c>
      <c r="E99" s="55"/>
      <c r="F99" s="122">
        <f>D99*E99</f>
        <v>0</v>
      </c>
      <c r="G99" s="202"/>
    </row>
    <row r="100" spans="1:9" s="33" customFormat="1" x14ac:dyDescent="0.2">
      <c r="A100" s="123"/>
      <c r="B100" s="135"/>
      <c r="C100" s="136"/>
      <c r="D100" s="125"/>
      <c r="E100" s="56"/>
      <c r="F100" s="137"/>
      <c r="G100" s="35"/>
    </row>
    <row r="101" spans="1:9" s="33" customFormat="1" ht="28.5" customHeight="1" x14ac:dyDescent="0.2">
      <c r="A101" s="188" t="s">
        <v>158</v>
      </c>
      <c r="B101" s="148" t="s">
        <v>143</v>
      </c>
      <c r="C101" s="189" t="s">
        <v>27</v>
      </c>
      <c r="D101" s="189">
        <v>1</v>
      </c>
      <c r="E101" s="61"/>
      <c r="F101" s="190">
        <f>D101*E101</f>
        <v>0</v>
      </c>
      <c r="G101" s="202"/>
    </row>
    <row r="102" spans="1:9" s="33" customFormat="1" x14ac:dyDescent="0.2">
      <c r="A102" s="191"/>
      <c r="B102" s="148"/>
      <c r="C102" s="189"/>
      <c r="D102" s="189"/>
      <c r="E102" s="62"/>
      <c r="F102" s="192"/>
      <c r="G102" s="35"/>
    </row>
    <row r="103" spans="1:9" s="33" customFormat="1" ht="25.5" x14ac:dyDescent="0.2">
      <c r="A103" s="188" t="s">
        <v>159</v>
      </c>
      <c r="B103" s="193" t="s">
        <v>149</v>
      </c>
      <c r="C103" s="189"/>
      <c r="D103" s="189"/>
      <c r="E103" s="62"/>
      <c r="F103" s="192"/>
      <c r="G103" s="35"/>
    </row>
    <row r="104" spans="1:9" s="33" customFormat="1" x14ac:dyDescent="0.2">
      <c r="A104" s="191"/>
      <c r="B104" s="194" t="s">
        <v>141</v>
      </c>
      <c r="C104" s="189" t="s">
        <v>4</v>
      </c>
      <c r="D104" s="189">
        <f>545+25-D105</f>
        <v>320</v>
      </c>
      <c r="E104" s="61"/>
      <c r="F104" s="190">
        <f>D104*E104</f>
        <v>0</v>
      </c>
      <c r="G104" s="202"/>
    </row>
    <row r="105" spans="1:9" s="33" customFormat="1" x14ac:dyDescent="0.2">
      <c r="A105" s="191"/>
      <c r="B105" s="148" t="s">
        <v>142</v>
      </c>
      <c r="C105" s="189" t="s">
        <v>4</v>
      </c>
      <c r="D105" s="189">
        <f>25*10</f>
        <v>250</v>
      </c>
      <c r="E105" s="61"/>
      <c r="F105" s="190">
        <f>D105*E105</f>
        <v>0</v>
      </c>
      <c r="G105" s="202"/>
    </row>
    <row r="106" spans="1:9" s="33" customFormat="1" x14ac:dyDescent="0.2">
      <c r="A106" s="191"/>
      <c r="B106" s="148"/>
      <c r="C106" s="189"/>
      <c r="D106" s="189"/>
      <c r="E106" s="62"/>
      <c r="F106" s="192"/>
      <c r="G106" s="35"/>
    </row>
    <row r="107" spans="1:9" s="33" customFormat="1" ht="51" customHeight="1" x14ac:dyDescent="0.2">
      <c r="A107" s="188" t="s">
        <v>160</v>
      </c>
      <c r="B107" s="193" t="s">
        <v>150</v>
      </c>
      <c r="C107" s="189" t="s">
        <v>4</v>
      </c>
      <c r="D107" s="189">
        <f>522+25</f>
        <v>547</v>
      </c>
      <c r="E107" s="61"/>
      <c r="F107" s="190">
        <f>D107*E107</f>
        <v>0</v>
      </c>
      <c r="G107" s="202"/>
    </row>
    <row r="108" spans="1:9" s="33" customFormat="1" x14ac:dyDescent="0.2">
      <c r="A108" s="191"/>
      <c r="B108" s="149"/>
      <c r="C108" s="189"/>
      <c r="D108" s="189"/>
      <c r="E108" s="62"/>
      <c r="F108" s="192"/>
      <c r="G108" s="35"/>
    </row>
    <row r="109" spans="1:9" s="33" customFormat="1" ht="38.25" x14ac:dyDescent="0.2">
      <c r="A109" s="188" t="s">
        <v>161</v>
      </c>
      <c r="B109" s="148" t="s">
        <v>144</v>
      </c>
      <c r="C109" s="189" t="s">
        <v>27</v>
      </c>
      <c r="D109" s="189">
        <v>25</v>
      </c>
      <c r="E109" s="61"/>
      <c r="F109" s="190">
        <f>D109*E109</f>
        <v>0</v>
      </c>
      <c r="G109" s="202"/>
    </row>
    <row r="110" spans="1:9" s="33" customFormat="1" x14ac:dyDescent="0.2">
      <c r="A110" s="191"/>
      <c r="B110" s="148"/>
      <c r="C110" s="189"/>
      <c r="D110" s="189"/>
      <c r="E110" s="62"/>
      <c r="F110" s="192"/>
      <c r="G110" s="35"/>
    </row>
    <row r="111" spans="1:9" s="33" customFormat="1" ht="25.5" x14ac:dyDescent="0.2">
      <c r="A111" s="188" t="s">
        <v>162</v>
      </c>
      <c r="B111" s="148" t="s">
        <v>145</v>
      </c>
      <c r="C111" s="189" t="s">
        <v>27</v>
      </c>
      <c r="D111" s="189">
        <v>2</v>
      </c>
      <c r="E111" s="61"/>
      <c r="F111" s="190">
        <f>D111*E111</f>
        <v>0</v>
      </c>
      <c r="G111" s="202"/>
    </row>
    <row r="112" spans="1:9" s="33" customFormat="1" x14ac:dyDescent="0.2">
      <c r="A112" s="123"/>
      <c r="B112" s="123"/>
      <c r="C112" s="136"/>
      <c r="D112" s="125"/>
      <c r="E112" s="56"/>
      <c r="F112" s="122"/>
      <c r="G112" s="35"/>
    </row>
    <row r="113" spans="1:7" s="33" customFormat="1" x14ac:dyDescent="0.2">
      <c r="A113" s="123" t="s">
        <v>163</v>
      </c>
      <c r="B113" s="123" t="s">
        <v>67</v>
      </c>
      <c r="C113" s="136" t="s">
        <v>27</v>
      </c>
      <c r="D113" s="125">
        <f>D99*0.25</f>
        <v>9</v>
      </c>
      <c r="E113" s="55"/>
      <c r="F113" s="122">
        <f>D113*E113</f>
        <v>0</v>
      </c>
      <c r="G113" s="202"/>
    </row>
    <row r="114" spans="1:7" s="33" customFormat="1" ht="11.25" customHeight="1" x14ac:dyDescent="0.2">
      <c r="A114" s="123"/>
      <c r="B114" s="35"/>
      <c r="C114" s="136"/>
      <c r="D114" s="125"/>
      <c r="E114" s="56"/>
      <c r="F114" s="137"/>
      <c r="G114" s="35"/>
    </row>
    <row r="115" spans="1:7" s="32" customFormat="1" x14ac:dyDescent="0.2">
      <c r="A115" s="129"/>
      <c r="B115" s="129" t="s">
        <v>66</v>
      </c>
      <c r="C115" s="142"/>
      <c r="D115" s="143"/>
      <c r="E115" s="60"/>
      <c r="F115" s="195">
        <f>SUM(F91:F114)</f>
        <v>0</v>
      </c>
    </row>
    <row r="116" spans="1:7" s="32" customFormat="1" x14ac:dyDescent="0.2">
      <c r="A116" s="145"/>
      <c r="B116" s="35"/>
      <c r="C116" s="136"/>
      <c r="D116" s="125"/>
      <c r="E116" s="56"/>
      <c r="F116" s="146"/>
    </row>
    <row r="117" spans="1:7" s="32" customFormat="1" ht="18" customHeight="1" x14ac:dyDescent="0.2">
      <c r="A117" s="129" t="s">
        <v>11</v>
      </c>
      <c r="B117" s="185"/>
      <c r="C117" s="142"/>
      <c r="D117" s="143"/>
      <c r="E117" s="60"/>
      <c r="F117" s="144">
        <f>F115+F87</f>
        <v>0</v>
      </c>
    </row>
    <row r="118" spans="1:7" s="32" customFormat="1" ht="9.75" customHeight="1" x14ac:dyDescent="0.2">
      <c r="A118" s="145"/>
      <c r="B118" s="35"/>
      <c r="C118" s="136"/>
      <c r="D118" s="125"/>
      <c r="E118" s="56"/>
      <c r="F118" s="146"/>
    </row>
    <row r="119" spans="1:7" s="32" customFormat="1" ht="10.5" customHeight="1" x14ac:dyDescent="0.2">
      <c r="A119" s="145"/>
      <c r="B119" s="35"/>
      <c r="C119" s="136"/>
      <c r="D119" s="125"/>
      <c r="E119" s="56"/>
      <c r="F119" s="146"/>
    </row>
    <row r="120" spans="1:7" s="33" customFormat="1" ht="10.5" customHeight="1" x14ac:dyDescent="0.2">
      <c r="A120" s="92" t="s">
        <v>57</v>
      </c>
      <c r="B120" s="92" t="s">
        <v>20</v>
      </c>
      <c r="C120" s="100"/>
      <c r="D120" s="119"/>
      <c r="E120" s="54"/>
      <c r="F120" s="97"/>
    </row>
    <row r="121" spans="1:7" s="33" customFormat="1" ht="10.5" customHeight="1" x14ac:dyDescent="0.2">
      <c r="A121" s="99"/>
      <c r="B121" s="99"/>
      <c r="C121" s="100"/>
      <c r="D121" s="119"/>
      <c r="E121" s="54"/>
      <c r="F121" s="97"/>
    </row>
    <row r="122" spans="1:7" s="33" customFormat="1" ht="10.5" customHeight="1" x14ac:dyDescent="0.2">
      <c r="A122" s="92" t="s">
        <v>65</v>
      </c>
      <c r="B122" s="92" t="s">
        <v>58</v>
      </c>
      <c r="C122" s="100"/>
      <c r="D122" s="119"/>
      <c r="E122" s="54"/>
      <c r="F122" s="97"/>
    </row>
    <row r="123" spans="1:7" s="33" customFormat="1" ht="10.5" customHeight="1" x14ac:dyDescent="0.2">
      <c r="A123" s="99"/>
      <c r="C123" s="93"/>
      <c r="D123" s="127"/>
      <c r="E123" s="51"/>
      <c r="F123" s="97"/>
    </row>
    <row r="124" spans="1:7" s="33" customFormat="1" ht="26.25" customHeight="1" x14ac:dyDescent="0.2">
      <c r="A124" s="99" t="s">
        <v>12</v>
      </c>
      <c r="B124" s="123" t="s">
        <v>129</v>
      </c>
      <c r="C124" s="93" t="s">
        <v>5</v>
      </c>
      <c r="D124" s="127">
        <v>166</v>
      </c>
      <c r="E124" s="52"/>
      <c r="F124" s="122">
        <f>D124*E124</f>
        <v>0</v>
      </c>
      <c r="G124" s="202"/>
    </row>
    <row r="125" spans="1:7" s="33" customFormat="1" ht="9" customHeight="1" x14ac:dyDescent="0.2">
      <c r="A125" s="99"/>
      <c r="C125" s="93"/>
      <c r="D125" s="127"/>
      <c r="E125" s="51"/>
      <c r="F125" s="97"/>
    </row>
    <row r="126" spans="1:7" s="33" customFormat="1" ht="25.5" x14ac:dyDescent="0.2">
      <c r="A126" s="99" t="s">
        <v>13</v>
      </c>
      <c r="B126" s="123" t="s">
        <v>101</v>
      </c>
      <c r="C126" s="93" t="s">
        <v>27</v>
      </c>
      <c r="D126" s="127">
        <v>3</v>
      </c>
      <c r="E126" s="52"/>
      <c r="F126" s="122">
        <f>D126*E126</f>
        <v>0</v>
      </c>
      <c r="G126" s="202"/>
    </row>
    <row r="127" spans="1:7" s="33" customFormat="1" x14ac:dyDescent="0.2">
      <c r="A127" s="99"/>
      <c r="C127" s="100"/>
      <c r="D127" s="119"/>
      <c r="E127" s="54"/>
      <c r="F127" s="97"/>
    </row>
    <row r="128" spans="1:7" s="32" customFormat="1" x14ac:dyDescent="0.2">
      <c r="A128" s="129"/>
      <c r="B128" s="129" t="s">
        <v>42</v>
      </c>
      <c r="C128" s="130"/>
      <c r="D128" s="131"/>
      <c r="E128" s="53"/>
      <c r="F128" s="196">
        <f>SUM(F124:F126)</f>
        <v>0</v>
      </c>
    </row>
    <row r="129" spans="1:7" s="33" customFormat="1" x14ac:dyDescent="0.2">
      <c r="A129" s="99"/>
      <c r="B129" s="99"/>
      <c r="C129" s="100"/>
      <c r="D129" s="119"/>
      <c r="E129" s="54"/>
      <c r="F129" s="97"/>
    </row>
    <row r="130" spans="1:7" s="33" customFormat="1" x14ac:dyDescent="0.2">
      <c r="A130" s="92" t="s">
        <v>65</v>
      </c>
      <c r="B130" s="92" t="s">
        <v>59</v>
      </c>
      <c r="C130" s="100"/>
      <c r="D130" s="119"/>
      <c r="E130" s="54"/>
      <c r="F130" s="97"/>
    </row>
    <row r="131" spans="1:7" s="33" customFormat="1" ht="10.5" customHeight="1" x14ac:dyDescent="0.2">
      <c r="A131" s="99"/>
      <c r="C131" s="100"/>
      <c r="D131" s="119"/>
      <c r="E131" s="54"/>
      <c r="F131" s="97"/>
    </row>
    <row r="132" spans="1:7" s="33" customFormat="1" ht="27" customHeight="1" x14ac:dyDescent="0.2">
      <c r="A132" s="99" t="s">
        <v>28</v>
      </c>
      <c r="B132" s="123" t="s">
        <v>130</v>
      </c>
      <c r="C132" s="93" t="s">
        <v>8</v>
      </c>
      <c r="D132" s="127">
        <v>264</v>
      </c>
      <c r="E132" s="52"/>
      <c r="F132" s="197">
        <f>D132*E132</f>
        <v>0</v>
      </c>
      <c r="G132" s="202"/>
    </row>
    <row r="133" spans="1:7" s="33" customFormat="1" ht="10.5" customHeight="1" x14ac:dyDescent="0.2">
      <c r="A133" s="99"/>
      <c r="B133" s="99"/>
      <c r="C133" s="93"/>
      <c r="D133" s="127"/>
      <c r="E133" s="51"/>
      <c r="F133" s="122"/>
    </row>
    <row r="134" spans="1:7" s="33" customFormat="1" ht="25.5" x14ac:dyDescent="0.2">
      <c r="A134" s="99" t="s">
        <v>43</v>
      </c>
      <c r="B134" s="123" t="s">
        <v>44</v>
      </c>
      <c r="C134" s="93" t="s">
        <v>8</v>
      </c>
      <c r="D134" s="127">
        <v>4</v>
      </c>
      <c r="E134" s="52"/>
      <c r="F134" s="122">
        <f>D134*E134</f>
        <v>0</v>
      </c>
      <c r="G134" s="202"/>
    </row>
    <row r="135" spans="1:7" s="33" customFormat="1" ht="10.5" customHeight="1" x14ac:dyDescent="0.2">
      <c r="A135" s="99"/>
      <c r="B135" s="99"/>
      <c r="C135" s="93"/>
      <c r="D135" s="127"/>
      <c r="E135" s="51"/>
      <c r="F135" s="122"/>
    </row>
    <row r="136" spans="1:7" s="33" customFormat="1" ht="26.25" customHeight="1" x14ac:dyDescent="0.2">
      <c r="A136" s="99" t="s">
        <v>45</v>
      </c>
      <c r="B136" s="123" t="s">
        <v>78</v>
      </c>
      <c r="C136" s="93" t="s">
        <v>8</v>
      </c>
      <c r="D136" s="127">
        <v>57</v>
      </c>
      <c r="E136" s="52"/>
      <c r="F136" s="122">
        <f>D136*E136</f>
        <v>0</v>
      </c>
      <c r="G136" s="202"/>
    </row>
    <row r="137" spans="1:7" s="33" customFormat="1" ht="10.5" customHeight="1" x14ac:dyDescent="0.2">
      <c r="A137" s="99"/>
      <c r="B137" s="99"/>
      <c r="C137" s="93"/>
      <c r="D137" s="127"/>
      <c r="E137" s="51"/>
      <c r="F137" s="122"/>
    </row>
    <row r="138" spans="1:7" s="33" customFormat="1" ht="25.5" x14ac:dyDescent="0.2">
      <c r="A138" s="99" t="s">
        <v>63</v>
      </c>
      <c r="B138" s="123" t="s">
        <v>64</v>
      </c>
      <c r="C138" s="93" t="s">
        <v>46</v>
      </c>
      <c r="D138" s="198">
        <v>4000</v>
      </c>
      <c r="E138" s="52"/>
      <c r="F138" s="122">
        <f>D138*E138</f>
        <v>0</v>
      </c>
      <c r="G138" s="202"/>
    </row>
    <row r="139" spans="1:7" s="33" customFormat="1" ht="10.5" customHeight="1" x14ac:dyDescent="0.2">
      <c r="A139" s="99"/>
      <c r="B139" s="99"/>
      <c r="C139" s="93"/>
      <c r="D139" s="198"/>
      <c r="E139" s="51"/>
      <c r="F139" s="122"/>
    </row>
    <row r="140" spans="1:7" s="33" customFormat="1" ht="25.5" x14ac:dyDescent="0.2">
      <c r="A140" s="99" t="s">
        <v>47</v>
      </c>
      <c r="B140" s="123" t="s">
        <v>62</v>
      </c>
      <c r="C140" s="93" t="s">
        <v>46</v>
      </c>
      <c r="D140" s="198">
        <v>42000</v>
      </c>
      <c r="E140" s="52"/>
      <c r="F140" s="122">
        <f>D140*E140</f>
        <v>0</v>
      </c>
      <c r="G140" s="202"/>
    </row>
    <row r="141" spans="1:7" s="33" customFormat="1" ht="10.5" customHeight="1" x14ac:dyDescent="0.2">
      <c r="A141" s="99"/>
      <c r="B141" s="99"/>
      <c r="C141" s="93"/>
      <c r="D141" s="127"/>
      <c r="E141" s="51"/>
      <c r="F141" s="122"/>
    </row>
    <row r="142" spans="1:7" s="33" customFormat="1" ht="25.5" x14ac:dyDescent="0.2">
      <c r="A142" s="99" t="s">
        <v>80</v>
      </c>
      <c r="B142" s="123" t="s">
        <v>148</v>
      </c>
      <c r="C142" s="93" t="s">
        <v>27</v>
      </c>
      <c r="D142" s="127">
        <v>36</v>
      </c>
      <c r="E142" s="52"/>
      <c r="F142" s="122">
        <f>D142*E142</f>
        <v>0</v>
      </c>
      <c r="G142" s="202"/>
    </row>
    <row r="143" spans="1:7" s="33" customFormat="1" ht="10.5" customHeight="1" x14ac:dyDescent="0.2">
      <c r="A143" s="99"/>
      <c r="B143" s="99"/>
      <c r="C143" s="93"/>
      <c r="D143" s="127"/>
      <c r="E143" s="51"/>
      <c r="F143" s="122"/>
    </row>
    <row r="144" spans="1:7" s="33" customFormat="1" ht="25.5" x14ac:dyDescent="0.2">
      <c r="A144" s="99" t="s">
        <v>81</v>
      </c>
      <c r="B144" s="135" t="s">
        <v>91</v>
      </c>
      <c r="C144" s="31" t="s">
        <v>8</v>
      </c>
      <c r="D144" s="31">
        <v>8</v>
      </c>
      <c r="E144" s="50"/>
      <c r="F144" s="139">
        <f>D144*E144</f>
        <v>0</v>
      </c>
      <c r="G144" s="202"/>
    </row>
    <row r="145" spans="1:7" s="33" customFormat="1" ht="10.5" customHeight="1" x14ac:dyDescent="0.2">
      <c r="A145" s="99"/>
      <c r="C145" s="93"/>
      <c r="D145" s="127"/>
      <c r="E145" s="51"/>
      <c r="F145" s="122"/>
    </row>
    <row r="146" spans="1:7" s="33" customFormat="1" x14ac:dyDescent="0.2">
      <c r="A146" s="129"/>
      <c r="B146" s="129" t="s">
        <v>48</v>
      </c>
      <c r="C146" s="150"/>
      <c r="D146" s="151"/>
      <c r="E146" s="63"/>
      <c r="F146" s="132">
        <f>SUM(F132:F144)</f>
        <v>0</v>
      </c>
    </row>
    <row r="147" spans="1:7" s="33" customFormat="1" ht="9.75" customHeight="1" x14ac:dyDescent="0.2">
      <c r="A147" s="145"/>
      <c r="B147" s="145"/>
      <c r="C147" s="152"/>
      <c r="D147" s="153"/>
      <c r="E147" s="64"/>
      <c r="F147" s="133"/>
    </row>
    <row r="148" spans="1:7" s="32" customFormat="1" ht="15" customHeight="1" x14ac:dyDescent="0.2">
      <c r="A148" s="129" t="s">
        <v>21</v>
      </c>
      <c r="B148" s="185"/>
      <c r="C148" s="142"/>
      <c r="D148" s="143"/>
      <c r="E148" s="60"/>
      <c r="F148" s="144">
        <f>F128+F146</f>
        <v>0</v>
      </c>
    </row>
    <row r="149" spans="1:7" s="32" customFormat="1" ht="12.75" customHeight="1" x14ac:dyDescent="0.2">
      <c r="A149" s="145"/>
      <c r="B149" s="35"/>
      <c r="C149" s="136"/>
      <c r="D149" s="125"/>
      <c r="E149" s="56"/>
      <c r="F149" s="146"/>
    </row>
    <row r="150" spans="1:7" s="33" customFormat="1" ht="16.5" customHeight="1" x14ac:dyDescent="0.2">
      <c r="A150" s="92" t="s">
        <v>53</v>
      </c>
      <c r="B150" s="92" t="s">
        <v>147</v>
      </c>
      <c r="C150" s="93"/>
      <c r="D150" s="127"/>
      <c r="E150" s="65"/>
      <c r="F150" s="154"/>
    </row>
    <row r="151" spans="1:7" s="33" customFormat="1" ht="10.5" customHeight="1" x14ac:dyDescent="0.2">
      <c r="A151" s="99"/>
      <c r="C151" s="93"/>
      <c r="D151" s="127"/>
      <c r="E151" s="51"/>
      <c r="F151" s="154"/>
    </row>
    <row r="152" spans="1:7" s="33" customFormat="1" ht="52.5" customHeight="1" x14ac:dyDescent="0.2">
      <c r="A152" s="123" t="s">
        <v>14</v>
      </c>
      <c r="B152" s="123" t="s">
        <v>164</v>
      </c>
      <c r="C152" s="31" t="s">
        <v>4</v>
      </c>
      <c r="D152" s="31">
        <v>58</v>
      </c>
      <c r="E152" s="50"/>
      <c r="F152" s="139">
        <f>D152*E152</f>
        <v>0</v>
      </c>
      <c r="G152" s="202"/>
    </row>
    <row r="153" spans="1:7" s="33" customFormat="1" ht="12" customHeight="1" x14ac:dyDescent="0.2">
      <c r="A153" s="120"/>
      <c r="B153" s="26"/>
      <c r="C153" s="31"/>
      <c r="D153" s="31"/>
      <c r="E153" s="66"/>
      <c r="F153" s="30"/>
    </row>
    <row r="154" spans="1:7" s="33" customFormat="1" ht="10.5" customHeight="1" x14ac:dyDescent="0.2">
      <c r="A154" s="120"/>
      <c r="B154" s="156"/>
      <c r="C154" s="93"/>
      <c r="D154" s="125"/>
      <c r="E154" s="51"/>
      <c r="F154" s="122"/>
    </row>
    <row r="155" spans="1:7" s="32" customFormat="1" x14ac:dyDescent="0.2">
      <c r="A155" s="129"/>
      <c r="B155" s="129" t="s">
        <v>146</v>
      </c>
      <c r="C155" s="150"/>
      <c r="D155" s="151"/>
      <c r="E155" s="63"/>
      <c r="F155" s="132">
        <f>SUM(F152:F152)</f>
        <v>0</v>
      </c>
    </row>
    <row r="156" spans="1:7" s="32" customFormat="1" ht="10.5" customHeight="1" x14ac:dyDescent="0.2">
      <c r="A156" s="145"/>
      <c r="B156" s="157"/>
      <c r="C156" s="152"/>
      <c r="D156" s="153"/>
      <c r="E156" s="64"/>
      <c r="F156" s="133"/>
    </row>
    <row r="157" spans="1:7" s="32" customFormat="1" x14ac:dyDescent="0.2">
      <c r="A157" s="145"/>
      <c r="B157" s="157"/>
      <c r="C157" s="152"/>
      <c r="D157" s="153"/>
      <c r="E157" s="64"/>
      <c r="F157" s="133"/>
    </row>
    <row r="158" spans="1:7" s="33" customFormat="1" x14ac:dyDescent="0.2">
      <c r="A158" s="92" t="s">
        <v>54</v>
      </c>
      <c r="B158" s="92" t="s">
        <v>22</v>
      </c>
      <c r="C158" s="93"/>
      <c r="D158" s="127"/>
      <c r="E158" s="65"/>
      <c r="F158" s="154"/>
    </row>
    <row r="159" spans="1:7" s="33" customFormat="1" ht="14.25" customHeight="1" x14ac:dyDescent="0.2">
      <c r="A159" s="99"/>
      <c r="C159" s="93"/>
      <c r="D159" s="127"/>
      <c r="E159" s="51"/>
      <c r="F159" s="154"/>
    </row>
    <row r="160" spans="1:7" s="33" customFormat="1" x14ac:dyDescent="0.2">
      <c r="A160" s="99" t="s">
        <v>31</v>
      </c>
      <c r="B160" s="99" t="s">
        <v>17</v>
      </c>
      <c r="C160" s="93" t="s">
        <v>18</v>
      </c>
      <c r="D160" s="127">
        <v>20</v>
      </c>
      <c r="E160" s="52"/>
      <c r="F160" s="122">
        <f>D160*E160</f>
        <v>0</v>
      </c>
      <c r="G160" s="202"/>
    </row>
    <row r="161" spans="1:7" s="33" customFormat="1" ht="11.25" customHeight="1" x14ac:dyDescent="0.2">
      <c r="A161" s="99"/>
      <c r="C161" s="93"/>
      <c r="D161" s="127"/>
      <c r="E161" s="51"/>
      <c r="F161" s="154"/>
    </row>
    <row r="162" spans="1:7" s="33" customFormat="1" x14ac:dyDescent="0.2">
      <c r="A162" s="99" t="s">
        <v>32</v>
      </c>
      <c r="B162" s="99" t="s">
        <v>19</v>
      </c>
      <c r="C162" s="93" t="s">
        <v>18</v>
      </c>
      <c r="D162" s="127">
        <v>40</v>
      </c>
      <c r="E162" s="52"/>
      <c r="F162" s="122">
        <f>D162*E162</f>
        <v>0</v>
      </c>
      <c r="G162" s="202"/>
    </row>
    <row r="163" spans="1:7" s="33" customFormat="1" x14ac:dyDescent="0.2">
      <c r="A163" s="99"/>
      <c r="B163" s="99"/>
      <c r="C163" s="93"/>
      <c r="D163" s="127"/>
      <c r="E163" s="163"/>
      <c r="F163" s="122"/>
    </row>
    <row r="164" spans="1:7" s="33" customFormat="1" ht="38.25" x14ac:dyDescent="0.2">
      <c r="A164" s="99" t="s">
        <v>89</v>
      </c>
      <c r="B164" s="123" t="s">
        <v>289</v>
      </c>
      <c r="C164" s="93" t="s">
        <v>27</v>
      </c>
      <c r="D164" s="127">
        <v>1</v>
      </c>
      <c r="E164" s="52"/>
      <c r="F164" s="122">
        <f>D164*E164</f>
        <v>0</v>
      </c>
      <c r="G164" s="202"/>
    </row>
    <row r="165" spans="1:7" s="33" customFormat="1" x14ac:dyDescent="0.2">
      <c r="A165" s="99"/>
      <c r="B165" s="156"/>
      <c r="C165" s="93"/>
      <c r="D165" s="127"/>
      <c r="E165" s="51"/>
      <c r="F165" s="122"/>
    </row>
    <row r="166" spans="1:7" s="32" customFormat="1" x14ac:dyDescent="0.2">
      <c r="A166" s="129"/>
      <c r="B166" s="129" t="s">
        <v>61</v>
      </c>
      <c r="C166" s="150"/>
      <c r="D166" s="150"/>
      <c r="E166" s="150"/>
      <c r="F166" s="132">
        <f>SUM(F160:F164)</f>
        <v>0</v>
      </c>
    </row>
    <row r="167" spans="1:7" x14ac:dyDescent="0.2">
      <c r="C167" s="31"/>
      <c r="D167" s="31"/>
      <c r="E167" s="161"/>
      <c r="F167" s="30"/>
    </row>
    <row r="168" spans="1:7" x14ac:dyDescent="0.2">
      <c r="C168" s="31"/>
      <c r="D168" s="31"/>
      <c r="E168" s="161"/>
      <c r="F168" s="30"/>
    </row>
    <row r="169" spans="1:7" x14ac:dyDescent="0.2">
      <c r="C169" s="31"/>
      <c r="D169" s="31"/>
      <c r="E169" s="161"/>
      <c r="F169" s="30"/>
    </row>
    <row r="170" spans="1:7" x14ac:dyDescent="0.2">
      <c r="C170" s="31"/>
      <c r="D170" s="31"/>
      <c r="E170" s="161"/>
      <c r="F170" s="30"/>
    </row>
    <row r="171" spans="1:7" x14ac:dyDescent="0.2">
      <c r="C171" s="31"/>
      <c r="D171" s="31"/>
      <c r="E171" s="161"/>
      <c r="F171" s="30"/>
    </row>
    <row r="172" spans="1:7" x14ac:dyDescent="0.2">
      <c r="C172" s="31"/>
      <c r="D172" s="31"/>
      <c r="E172" s="161"/>
      <c r="F172" s="30"/>
    </row>
    <row r="173" spans="1:7" x14ac:dyDescent="0.2">
      <c r="C173" s="31"/>
      <c r="D173" s="31"/>
      <c r="E173" s="161"/>
      <c r="F173" s="30"/>
    </row>
    <row r="174" spans="1:7" x14ac:dyDescent="0.2">
      <c r="C174" s="31"/>
      <c r="D174" s="31"/>
      <c r="E174" s="161"/>
      <c r="F174" s="30"/>
    </row>
    <row r="175" spans="1:7" x14ac:dyDescent="0.2">
      <c r="C175" s="31"/>
      <c r="D175" s="31"/>
      <c r="E175" s="161"/>
      <c r="F175" s="30"/>
    </row>
    <row r="176" spans="1:7" x14ac:dyDescent="0.2">
      <c r="C176" s="31"/>
      <c r="D176" s="31"/>
      <c r="E176" s="161"/>
      <c r="F176" s="30"/>
    </row>
    <row r="177" spans="3:6" x14ac:dyDescent="0.2">
      <c r="C177" s="31"/>
      <c r="D177" s="31"/>
      <c r="E177" s="161"/>
      <c r="F177" s="30"/>
    </row>
    <row r="178" spans="3:6" x14ac:dyDescent="0.2">
      <c r="C178" s="31"/>
      <c r="D178" s="31"/>
      <c r="E178" s="161"/>
      <c r="F178" s="30"/>
    </row>
    <row r="179" spans="3:6" x14ac:dyDescent="0.2">
      <c r="C179" s="31"/>
      <c r="D179" s="31"/>
      <c r="E179" s="161"/>
      <c r="F179" s="30"/>
    </row>
    <row r="180" spans="3:6" x14ac:dyDescent="0.2">
      <c r="E180" s="177"/>
    </row>
    <row r="181" spans="3:6" x14ac:dyDescent="0.2">
      <c r="E181" s="177"/>
    </row>
    <row r="182" spans="3:6" x14ac:dyDescent="0.2">
      <c r="E182" s="177"/>
    </row>
    <row r="183" spans="3:6" x14ac:dyDescent="0.2">
      <c r="E183" s="177"/>
    </row>
    <row r="184" spans="3:6" x14ac:dyDescent="0.2">
      <c r="E184" s="177"/>
    </row>
    <row r="185" spans="3:6" x14ac:dyDescent="0.2">
      <c r="E185" s="177"/>
    </row>
    <row r="186" spans="3:6" x14ac:dyDescent="0.2">
      <c r="E186" s="177"/>
    </row>
    <row r="187" spans="3:6" x14ac:dyDescent="0.2">
      <c r="E187" s="177"/>
    </row>
    <row r="188" spans="3:6" x14ac:dyDescent="0.2">
      <c r="E188" s="177"/>
    </row>
    <row r="189" spans="3:6" x14ac:dyDescent="0.2">
      <c r="E189" s="177"/>
    </row>
    <row r="190" spans="3:6" x14ac:dyDescent="0.2">
      <c r="E190" s="177"/>
    </row>
    <row r="191" spans="3:6" x14ac:dyDescent="0.2">
      <c r="E191" s="177"/>
    </row>
    <row r="192" spans="3:6" x14ac:dyDescent="0.2">
      <c r="E192" s="177"/>
    </row>
    <row r="193" spans="5:5" x14ac:dyDescent="0.2">
      <c r="E193" s="177"/>
    </row>
    <row r="194" spans="5:5" x14ac:dyDescent="0.2">
      <c r="E194" s="177"/>
    </row>
    <row r="195" spans="5:5" x14ac:dyDescent="0.2">
      <c r="E195" s="177"/>
    </row>
    <row r="196" spans="5:5" x14ac:dyDescent="0.2">
      <c r="E196" s="177"/>
    </row>
    <row r="197" spans="5:5" x14ac:dyDescent="0.2">
      <c r="E197" s="177"/>
    </row>
    <row r="198" spans="5:5" x14ac:dyDescent="0.2">
      <c r="E198" s="177"/>
    </row>
    <row r="199" spans="5:5" x14ac:dyDescent="0.2">
      <c r="E199" s="177"/>
    </row>
    <row r="200" spans="5:5" x14ac:dyDescent="0.2">
      <c r="E200" s="177"/>
    </row>
    <row r="201" spans="5:5" x14ac:dyDescent="0.2">
      <c r="E201" s="177"/>
    </row>
    <row r="202" spans="5:5" x14ac:dyDescent="0.2">
      <c r="E202" s="177"/>
    </row>
    <row r="203" spans="5:5" x14ac:dyDescent="0.2">
      <c r="E203" s="177"/>
    </row>
    <row r="204" spans="5:5" x14ac:dyDescent="0.2">
      <c r="E204" s="177"/>
    </row>
    <row r="205" spans="5:5" x14ac:dyDescent="0.2">
      <c r="E205" s="177"/>
    </row>
    <row r="206" spans="5:5" x14ac:dyDescent="0.2">
      <c r="E206" s="177"/>
    </row>
    <row r="207" spans="5:5" x14ac:dyDescent="0.2">
      <c r="E207" s="177"/>
    </row>
    <row r="208" spans="5:5" x14ac:dyDescent="0.2">
      <c r="E208" s="177"/>
    </row>
    <row r="209" spans="5:5" x14ac:dyDescent="0.2">
      <c r="E209" s="177"/>
    </row>
    <row r="210" spans="5:5" x14ac:dyDescent="0.2">
      <c r="E210" s="177"/>
    </row>
    <row r="211" spans="5:5" x14ac:dyDescent="0.2">
      <c r="E211" s="177"/>
    </row>
    <row r="212" spans="5:5" x14ac:dyDescent="0.2">
      <c r="E212" s="177"/>
    </row>
    <row r="213" spans="5:5" x14ac:dyDescent="0.2">
      <c r="E213" s="177"/>
    </row>
    <row r="214" spans="5:5" x14ac:dyDescent="0.2">
      <c r="E214" s="177"/>
    </row>
    <row r="215" spans="5:5" x14ac:dyDescent="0.2">
      <c r="E215" s="177"/>
    </row>
    <row r="216" spans="5:5" x14ac:dyDescent="0.2">
      <c r="E216" s="177"/>
    </row>
    <row r="217" spans="5:5" x14ac:dyDescent="0.2">
      <c r="E217" s="177"/>
    </row>
    <row r="218" spans="5:5" x14ac:dyDescent="0.2">
      <c r="E218" s="177"/>
    </row>
    <row r="219" spans="5:5" x14ac:dyDescent="0.2">
      <c r="E219" s="177"/>
    </row>
    <row r="220" spans="5:5" x14ac:dyDescent="0.2">
      <c r="E220" s="177"/>
    </row>
    <row r="221" spans="5:5" x14ac:dyDescent="0.2">
      <c r="E221" s="177"/>
    </row>
    <row r="222" spans="5:5" x14ac:dyDescent="0.2">
      <c r="E222" s="177"/>
    </row>
    <row r="223" spans="5:5" x14ac:dyDescent="0.2">
      <c r="E223" s="177"/>
    </row>
    <row r="224" spans="5:5" x14ac:dyDescent="0.2">
      <c r="E224" s="177"/>
    </row>
    <row r="225" spans="5:5" x14ac:dyDescent="0.2">
      <c r="E225" s="177"/>
    </row>
    <row r="226" spans="5:5" x14ac:dyDescent="0.2">
      <c r="E226" s="177"/>
    </row>
    <row r="227" spans="5:5" x14ac:dyDescent="0.2">
      <c r="E227" s="177"/>
    </row>
    <row r="228" spans="5:5" x14ac:dyDescent="0.2">
      <c r="E228" s="177"/>
    </row>
    <row r="229" spans="5:5" x14ac:dyDescent="0.2">
      <c r="E229" s="177"/>
    </row>
    <row r="230" spans="5:5" x14ac:dyDescent="0.2">
      <c r="E230" s="177"/>
    </row>
  </sheetData>
  <sheetProtection algorithmName="SHA-512" hashValue="3kzcF7qNZGBvTV3iANZue6HTCqvcpHpzThyVPjAjgR5KxtO16jDIVAsMJG3jdJah07/rFLbT/Pv3MMpZ0cJ5sQ==" saltValue="WDZu5e4mQTxh/qx6RpiPSw==" spinCount="100000" sheet="1" objects="1" scenarios="1"/>
  <mergeCells count="6">
    <mergeCell ref="A20:D20"/>
    <mergeCell ref="A6:F6"/>
    <mergeCell ref="A7:F7"/>
    <mergeCell ref="A8:F8"/>
    <mergeCell ref="A9:F9"/>
    <mergeCell ref="A10:F10"/>
  </mergeCells>
  <pageMargins left="0.98425196850393704" right="0.62992125984251968" top="0.74803149606299213" bottom="0.86614173228346458" header="0.31496062992125984" footer="0.31496062992125984"/>
  <pageSetup paperSize="9" orientation="portrait" horizontalDpi="300" verticalDpi="300" r:id="rId1"/>
  <headerFooter>
    <oddHeader>&amp;C&amp;"Times New Roman,Običajno"&amp;12Št. načrta: 99 – XI / 21&amp;R&amp;"Times New Roman,Običajno"&amp;12Stran: &amp;P / &amp;N</oddHeader>
    <oddFooter>&amp;C&amp;"Times New Roman,Običajno"&amp;12PZI - Sanacija usadov na JP 744 801 Kamnica - Rošpoh - Urban,
med hišnima številkama Rošpoh 44 in 43b - &amp;A</oddFooter>
  </headerFooter>
  <rowBreaks count="3" manualBreakCount="3">
    <brk id="52" max="6" man="1"/>
    <brk id="88" max="16383" man="1"/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163"/>
  <sheetViews>
    <sheetView showWhiteSpace="0" view="pageLayout" zoomScaleNormal="100" zoomScaleSheetLayoutView="150" workbookViewId="0">
      <selection activeCell="D22" sqref="D22"/>
    </sheetView>
  </sheetViews>
  <sheetFormatPr defaultRowHeight="12.75" x14ac:dyDescent="0.2"/>
  <cols>
    <col min="1" max="1" width="5.28515625" style="29" customWidth="1"/>
    <col min="2" max="2" width="40.42578125" style="26" customWidth="1"/>
    <col min="3" max="3" width="6.42578125" style="28" customWidth="1"/>
    <col min="4" max="4" width="10.85546875" style="28" customWidth="1"/>
    <col min="5" max="5" width="9.5703125" style="28" customWidth="1"/>
    <col min="6" max="6" width="13.42578125" style="27" customWidth="1"/>
    <col min="7" max="7" width="14" style="26" customWidth="1"/>
    <col min="8" max="8" width="15.85546875" style="26" customWidth="1"/>
    <col min="9" max="256" width="9.140625" style="26"/>
    <col min="257" max="257" width="5.28515625" style="26" customWidth="1"/>
    <col min="258" max="258" width="44.5703125" style="26" customWidth="1"/>
    <col min="259" max="259" width="6.42578125" style="26" customWidth="1"/>
    <col min="260" max="260" width="7.5703125" style="26" customWidth="1"/>
    <col min="261" max="261" width="10.140625" style="26" customWidth="1"/>
    <col min="262" max="262" width="12.85546875" style="26" customWidth="1"/>
    <col min="263" max="512" width="9.140625" style="26"/>
    <col min="513" max="513" width="5.28515625" style="26" customWidth="1"/>
    <col min="514" max="514" width="44.5703125" style="26" customWidth="1"/>
    <col min="515" max="515" width="6.42578125" style="26" customWidth="1"/>
    <col min="516" max="516" width="7.5703125" style="26" customWidth="1"/>
    <col min="517" max="517" width="10.140625" style="26" customWidth="1"/>
    <col min="518" max="518" width="12.85546875" style="26" customWidth="1"/>
    <col min="519" max="768" width="9.140625" style="26"/>
    <col min="769" max="769" width="5.28515625" style="26" customWidth="1"/>
    <col min="770" max="770" width="44.5703125" style="26" customWidth="1"/>
    <col min="771" max="771" width="6.42578125" style="26" customWidth="1"/>
    <col min="772" max="772" width="7.5703125" style="26" customWidth="1"/>
    <col min="773" max="773" width="10.140625" style="26" customWidth="1"/>
    <col min="774" max="774" width="12.85546875" style="26" customWidth="1"/>
    <col min="775" max="1024" width="9.140625" style="26"/>
    <col min="1025" max="1025" width="5.28515625" style="26" customWidth="1"/>
    <col min="1026" max="1026" width="44.5703125" style="26" customWidth="1"/>
    <col min="1027" max="1027" width="6.42578125" style="26" customWidth="1"/>
    <col min="1028" max="1028" width="7.5703125" style="26" customWidth="1"/>
    <col min="1029" max="1029" width="10.140625" style="26" customWidth="1"/>
    <col min="1030" max="1030" width="12.85546875" style="26" customWidth="1"/>
    <col min="1031" max="1280" width="9.140625" style="26"/>
    <col min="1281" max="1281" width="5.28515625" style="26" customWidth="1"/>
    <col min="1282" max="1282" width="44.5703125" style="26" customWidth="1"/>
    <col min="1283" max="1283" width="6.42578125" style="26" customWidth="1"/>
    <col min="1284" max="1284" width="7.5703125" style="26" customWidth="1"/>
    <col min="1285" max="1285" width="10.140625" style="26" customWidth="1"/>
    <col min="1286" max="1286" width="12.85546875" style="26" customWidth="1"/>
    <col min="1287" max="1536" width="9.140625" style="26"/>
    <col min="1537" max="1537" width="5.28515625" style="26" customWidth="1"/>
    <col min="1538" max="1538" width="44.5703125" style="26" customWidth="1"/>
    <col min="1539" max="1539" width="6.42578125" style="26" customWidth="1"/>
    <col min="1540" max="1540" width="7.5703125" style="26" customWidth="1"/>
    <col min="1541" max="1541" width="10.140625" style="26" customWidth="1"/>
    <col min="1542" max="1542" width="12.85546875" style="26" customWidth="1"/>
    <col min="1543" max="1792" width="9.140625" style="26"/>
    <col min="1793" max="1793" width="5.28515625" style="26" customWidth="1"/>
    <col min="1794" max="1794" width="44.5703125" style="26" customWidth="1"/>
    <col min="1795" max="1795" width="6.42578125" style="26" customWidth="1"/>
    <col min="1796" max="1796" width="7.5703125" style="26" customWidth="1"/>
    <col min="1797" max="1797" width="10.140625" style="26" customWidth="1"/>
    <col min="1798" max="1798" width="12.85546875" style="26" customWidth="1"/>
    <col min="1799" max="2048" width="9.140625" style="26"/>
    <col min="2049" max="2049" width="5.28515625" style="26" customWidth="1"/>
    <col min="2050" max="2050" width="44.5703125" style="26" customWidth="1"/>
    <col min="2051" max="2051" width="6.42578125" style="26" customWidth="1"/>
    <col min="2052" max="2052" width="7.5703125" style="26" customWidth="1"/>
    <col min="2053" max="2053" width="10.140625" style="26" customWidth="1"/>
    <col min="2054" max="2054" width="12.85546875" style="26" customWidth="1"/>
    <col min="2055" max="2304" width="9.140625" style="26"/>
    <col min="2305" max="2305" width="5.28515625" style="26" customWidth="1"/>
    <col min="2306" max="2306" width="44.5703125" style="26" customWidth="1"/>
    <col min="2307" max="2307" width="6.42578125" style="26" customWidth="1"/>
    <col min="2308" max="2308" width="7.5703125" style="26" customWidth="1"/>
    <col min="2309" max="2309" width="10.140625" style="26" customWidth="1"/>
    <col min="2310" max="2310" width="12.85546875" style="26" customWidth="1"/>
    <col min="2311" max="2560" width="9.140625" style="26"/>
    <col min="2561" max="2561" width="5.28515625" style="26" customWidth="1"/>
    <col min="2562" max="2562" width="44.5703125" style="26" customWidth="1"/>
    <col min="2563" max="2563" width="6.42578125" style="26" customWidth="1"/>
    <col min="2564" max="2564" width="7.5703125" style="26" customWidth="1"/>
    <col min="2565" max="2565" width="10.140625" style="26" customWidth="1"/>
    <col min="2566" max="2566" width="12.85546875" style="26" customWidth="1"/>
    <col min="2567" max="2816" width="9.140625" style="26"/>
    <col min="2817" max="2817" width="5.28515625" style="26" customWidth="1"/>
    <col min="2818" max="2818" width="44.5703125" style="26" customWidth="1"/>
    <col min="2819" max="2819" width="6.42578125" style="26" customWidth="1"/>
    <col min="2820" max="2820" width="7.5703125" style="26" customWidth="1"/>
    <col min="2821" max="2821" width="10.140625" style="26" customWidth="1"/>
    <col min="2822" max="2822" width="12.85546875" style="26" customWidth="1"/>
    <col min="2823" max="3072" width="9.140625" style="26"/>
    <col min="3073" max="3073" width="5.28515625" style="26" customWidth="1"/>
    <col min="3074" max="3074" width="44.5703125" style="26" customWidth="1"/>
    <col min="3075" max="3075" width="6.42578125" style="26" customWidth="1"/>
    <col min="3076" max="3076" width="7.5703125" style="26" customWidth="1"/>
    <col min="3077" max="3077" width="10.140625" style="26" customWidth="1"/>
    <col min="3078" max="3078" width="12.85546875" style="26" customWidth="1"/>
    <col min="3079" max="3328" width="9.140625" style="26"/>
    <col min="3329" max="3329" width="5.28515625" style="26" customWidth="1"/>
    <col min="3330" max="3330" width="44.5703125" style="26" customWidth="1"/>
    <col min="3331" max="3331" width="6.42578125" style="26" customWidth="1"/>
    <col min="3332" max="3332" width="7.5703125" style="26" customWidth="1"/>
    <col min="3333" max="3333" width="10.140625" style="26" customWidth="1"/>
    <col min="3334" max="3334" width="12.85546875" style="26" customWidth="1"/>
    <col min="3335" max="3584" width="9.140625" style="26"/>
    <col min="3585" max="3585" width="5.28515625" style="26" customWidth="1"/>
    <col min="3586" max="3586" width="44.5703125" style="26" customWidth="1"/>
    <col min="3587" max="3587" width="6.42578125" style="26" customWidth="1"/>
    <col min="3588" max="3588" width="7.5703125" style="26" customWidth="1"/>
    <col min="3589" max="3589" width="10.140625" style="26" customWidth="1"/>
    <col min="3590" max="3590" width="12.85546875" style="26" customWidth="1"/>
    <col min="3591" max="3840" width="9.140625" style="26"/>
    <col min="3841" max="3841" width="5.28515625" style="26" customWidth="1"/>
    <col min="3842" max="3842" width="44.5703125" style="26" customWidth="1"/>
    <col min="3843" max="3843" width="6.42578125" style="26" customWidth="1"/>
    <col min="3844" max="3844" width="7.5703125" style="26" customWidth="1"/>
    <col min="3845" max="3845" width="10.140625" style="26" customWidth="1"/>
    <col min="3846" max="3846" width="12.85546875" style="26" customWidth="1"/>
    <col min="3847" max="4096" width="9.140625" style="26"/>
    <col min="4097" max="4097" width="5.28515625" style="26" customWidth="1"/>
    <col min="4098" max="4098" width="44.5703125" style="26" customWidth="1"/>
    <col min="4099" max="4099" width="6.42578125" style="26" customWidth="1"/>
    <col min="4100" max="4100" width="7.5703125" style="26" customWidth="1"/>
    <col min="4101" max="4101" width="10.140625" style="26" customWidth="1"/>
    <col min="4102" max="4102" width="12.85546875" style="26" customWidth="1"/>
    <col min="4103" max="4352" width="9.140625" style="26"/>
    <col min="4353" max="4353" width="5.28515625" style="26" customWidth="1"/>
    <col min="4354" max="4354" width="44.5703125" style="26" customWidth="1"/>
    <col min="4355" max="4355" width="6.42578125" style="26" customWidth="1"/>
    <col min="4356" max="4356" width="7.5703125" style="26" customWidth="1"/>
    <col min="4357" max="4357" width="10.140625" style="26" customWidth="1"/>
    <col min="4358" max="4358" width="12.85546875" style="26" customWidth="1"/>
    <col min="4359" max="4608" width="9.140625" style="26"/>
    <col min="4609" max="4609" width="5.28515625" style="26" customWidth="1"/>
    <col min="4610" max="4610" width="44.5703125" style="26" customWidth="1"/>
    <col min="4611" max="4611" width="6.42578125" style="26" customWidth="1"/>
    <col min="4612" max="4612" width="7.5703125" style="26" customWidth="1"/>
    <col min="4613" max="4613" width="10.140625" style="26" customWidth="1"/>
    <col min="4614" max="4614" width="12.85546875" style="26" customWidth="1"/>
    <col min="4615" max="4864" width="9.140625" style="26"/>
    <col min="4865" max="4865" width="5.28515625" style="26" customWidth="1"/>
    <col min="4866" max="4866" width="44.5703125" style="26" customWidth="1"/>
    <col min="4867" max="4867" width="6.42578125" style="26" customWidth="1"/>
    <col min="4868" max="4868" width="7.5703125" style="26" customWidth="1"/>
    <col min="4869" max="4869" width="10.140625" style="26" customWidth="1"/>
    <col min="4870" max="4870" width="12.85546875" style="26" customWidth="1"/>
    <col min="4871" max="5120" width="9.140625" style="26"/>
    <col min="5121" max="5121" width="5.28515625" style="26" customWidth="1"/>
    <col min="5122" max="5122" width="44.5703125" style="26" customWidth="1"/>
    <col min="5123" max="5123" width="6.42578125" style="26" customWidth="1"/>
    <col min="5124" max="5124" width="7.5703125" style="26" customWidth="1"/>
    <col min="5125" max="5125" width="10.140625" style="26" customWidth="1"/>
    <col min="5126" max="5126" width="12.85546875" style="26" customWidth="1"/>
    <col min="5127" max="5376" width="9.140625" style="26"/>
    <col min="5377" max="5377" width="5.28515625" style="26" customWidth="1"/>
    <col min="5378" max="5378" width="44.5703125" style="26" customWidth="1"/>
    <col min="5379" max="5379" width="6.42578125" style="26" customWidth="1"/>
    <col min="5380" max="5380" width="7.5703125" style="26" customWidth="1"/>
    <col min="5381" max="5381" width="10.140625" style="26" customWidth="1"/>
    <col min="5382" max="5382" width="12.85546875" style="26" customWidth="1"/>
    <col min="5383" max="5632" width="9.140625" style="26"/>
    <col min="5633" max="5633" width="5.28515625" style="26" customWidth="1"/>
    <col min="5634" max="5634" width="44.5703125" style="26" customWidth="1"/>
    <col min="5635" max="5635" width="6.42578125" style="26" customWidth="1"/>
    <col min="5636" max="5636" width="7.5703125" style="26" customWidth="1"/>
    <col min="5637" max="5637" width="10.140625" style="26" customWidth="1"/>
    <col min="5638" max="5638" width="12.85546875" style="26" customWidth="1"/>
    <col min="5639" max="5888" width="9.140625" style="26"/>
    <col min="5889" max="5889" width="5.28515625" style="26" customWidth="1"/>
    <col min="5890" max="5890" width="44.5703125" style="26" customWidth="1"/>
    <col min="5891" max="5891" width="6.42578125" style="26" customWidth="1"/>
    <col min="5892" max="5892" width="7.5703125" style="26" customWidth="1"/>
    <col min="5893" max="5893" width="10.140625" style="26" customWidth="1"/>
    <col min="5894" max="5894" width="12.85546875" style="26" customWidth="1"/>
    <col min="5895" max="6144" width="9.140625" style="26"/>
    <col min="6145" max="6145" width="5.28515625" style="26" customWidth="1"/>
    <col min="6146" max="6146" width="44.5703125" style="26" customWidth="1"/>
    <col min="6147" max="6147" width="6.42578125" style="26" customWidth="1"/>
    <col min="6148" max="6148" width="7.5703125" style="26" customWidth="1"/>
    <col min="6149" max="6149" width="10.140625" style="26" customWidth="1"/>
    <col min="6150" max="6150" width="12.85546875" style="26" customWidth="1"/>
    <col min="6151" max="6400" width="9.140625" style="26"/>
    <col min="6401" max="6401" width="5.28515625" style="26" customWidth="1"/>
    <col min="6402" max="6402" width="44.5703125" style="26" customWidth="1"/>
    <col min="6403" max="6403" width="6.42578125" style="26" customWidth="1"/>
    <col min="6404" max="6404" width="7.5703125" style="26" customWidth="1"/>
    <col min="6405" max="6405" width="10.140625" style="26" customWidth="1"/>
    <col min="6406" max="6406" width="12.85546875" style="26" customWidth="1"/>
    <col min="6407" max="6656" width="9.140625" style="26"/>
    <col min="6657" max="6657" width="5.28515625" style="26" customWidth="1"/>
    <col min="6658" max="6658" width="44.5703125" style="26" customWidth="1"/>
    <col min="6659" max="6659" width="6.42578125" style="26" customWidth="1"/>
    <col min="6660" max="6660" width="7.5703125" style="26" customWidth="1"/>
    <col min="6661" max="6661" width="10.140625" style="26" customWidth="1"/>
    <col min="6662" max="6662" width="12.85546875" style="26" customWidth="1"/>
    <col min="6663" max="6912" width="9.140625" style="26"/>
    <col min="6913" max="6913" width="5.28515625" style="26" customWidth="1"/>
    <col min="6914" max="6914" width="44.5703125" style="26" customWidth="1"/>
    <col min="6915" max="6915" width="6.42578125" style="26" customWidth="1"/>
    <col min="6916" max="6916" width="7.5703125" style="26" customWidth="1"/>
    <col min="6917" max="6917" width="10.140625" style="26" customWidth="1"/>
    <col min="6918" max="6918" width="12.85546875" style="26" customWidth="1"/>
    <col min="6919" max="7168" width="9.140625" style="26"/>
    <col min="7169" max="7169" width="5.28515625" style="26" customWidth="1"/>
    <col min="7170" max="7170" width="44.5703125" style="26" customWidth="1"/>
    <col min="7171" max="7171" width="6.42578125" style="26" customWidth="1"/>
    <col min="7172" max="7172" width="7.5703125" style="26" customWidth="1"/>
    <col min="7173" max="7173" width="10.140625" style="26" customWidth="1"/>
    <col min="7174" max="7174" width="12.85546875" style="26" customWidth="1"/>
    <col min="7175" max="7424" width="9.140625" style="26"/>
    <col min="7425" max="7425" width="5.28515625" style="26" customWidth="1"/>
    <col min="7426" max="7426" width="44.5703125" style="26" customWidth="1"/>
    <col min="7427" max="7427" width="6.42578125" style="26" customWidth="1"/>
    <col min="7428" max="7428" width="7.5703125" style="26" customWidth="1"/>
    <col min="7429" max="7429" width="10.140625" style="26" customWidth="1"/>
    <col min="7430" max="7430" width="12.85546875" style="26" customWidth="1"/>
    <col min="7431" max="7680" width="9.140625" style="26"/>
    <col min="7681" max="7681" width="5.28515625" style="26" customWidth="1"/>
    <col min="7682" max="7682" width="44.5703125" style="26" customWidth="1"/>
    <col min="7683" max="7683" width="6.42578125" style="26" customWidth="1"/>
    <col min="7684" max="7684" width="7.5703125" style="26" customWidth="1"/>
    <col min="7685" max="7685" width="10.140625" style="26" customWidth="1"/>
    <col min="7686" max="7686" width="12.85546875" style="26" customWidth="1"/>
    <col min="7687" max="7936" width="9.140625" style="26"/>
    <col min="7937" max="7937" width="5.28515625" style="26" customWidth="1"/>
    <col min="7938" max="7938" width="44.5703125" style="26" customWidth="1"/>
    <col min="7939" max="7939" width="6.42578125" style="26" customWidth="1"/>
    <col min="7940" max="7940" width="7.5703125" style="26" customWidth="1"/>
    <col min="7941" max="7941" width="10.140625" style="26" customWidth="1"/>
    <col min="7942" max="7942" width="12.85546875" style="26" customWidth="1"/>
    <col min="7943" max="8192" width="9.140625" style="26"/>
    <col min="8193" max="8193" width="5.28515625" style="26" customWidth="1"/>
    <col min="8194" max="8194" width="44.5703125" style="26" customWidth="1"/>
    <col min="8195" max="8195" width="6.42578125" style="26" customWidth="1"/>
    <col min="8196" max="8196" width="7.5703125" style="26" customWidth="1"/>
    <col min="8197" max="8197" width="10.140625" style="26" customWidth="1"/>
    <col min="8198" max="8198" width="12.85546875" style="26" customWidth="1"/>
    <col min="8199" max="8448" width="9.140625" style="26"/>
    <col min="8449" max="8449" width="5.28515625" style="26" customWidth="1"/>
    <col min="8450" max="8450" width="44.5703125" style="26" customWidth="1"/>
    <col min="8451" max="8451" width="6.42578125" style="26" customWidth="1"/>
    <col min="8452" max="8452" width="7.5703125" style="26" customWidth="1"/>
    <col min="8453" max="8453" width="10.140625" style="26" customWidth="1"/>
    <col min="8454" max="8454" width="12.85546875" style="26" customWidth="1"/>
    <col min="8455" max="8704" width="9.140625" style="26"/>
    <col min="8705" max="8705" width="5.28515625" style="26" customWidth="1"/>
    <col min="8706" max="8706" width="44.5703125" style="26" customWidth="1"/>
    <col min="8707" max="8707" width="6.42578125" style="26" customWidth="1"/>
    <col min="8708" max="8708" width="7.5703125" style="26" customWidth="1"/>
    <col min="8709" max="8709" width="10.140625" style="26" customWidth="1"/>
    <col min="8710" max="8710" width="12.85546875" style="26" customWidth="1"/>
    <col min="8711" max="8960" width="9.140625" style="26"/>
    <col min="8961" max="8961" width="5.28515625" style="26" customWidth="1"/>
    <col min="8962" max="8962" width="44.5703125" style="26" customWidth="1"/>
    <col min="8963" max="8963" width="6.42578125" style="26" customWidth="1"/>
    <col min="8964" max="8964" width="7.5703125" style="26" customWidth="1"/>
    <col min="8965" max="8965" width="10.140625" style="26" customWidth="1"/>
    <col min="8966" max="8966" width="12.85546875" style="26" customWidth="1"/>
    <col min="8967" max="9216" width="9.140625" style="26"/>
    <col min="9217" max="9217" width="5.28515625" style="26" customWidth="1"/>
    <col min="9218" max="9218" width="44.5703125" style="26" customWidth="1"/>
    <col min="9219" max="9219" width="6.42578125" style="26" customWidth="1"/>
    <col min="9220" max="9220" width="7.5703125" style="26" customWidth="1"/>
    <col min="9221" max="9221" width="10.140625" style="26" customWidth="1"/>
    <col min="9222" max="9222" width="12.85546875" style="26" customWidth="1"/>
    <col min="9223" max="9472" width="9.140625" style="26"/>
    <col min="9473" max="9473" width="5.28515625" style="26" customWidth="1"/>
    <col min="9474" max="9474" width="44.5703125" style="26" customWidth="1"/>
    <col min="9475" max="9475" width="6.42578125" style="26" customWidth="1"/>
    <col min="9476" max="9476" width="7.5703125" style="26" customWidth="1"/>
    <col min="9477" max="9477" width="10.140625" style="26" customWidth="1"/>
    <col min="9478" max="9478" width="12.85546875" style="26" customWidth="1"/>
    <col min="9479" max="9728" width="9.140625" style="26"/>
    <col min="9729" max="9729" width="5.28515625" style="26" customWidth="1"/>
    <col min="9730" max="9730" width="44.5703125" style="26" customWidth="1"/>
    <col min="9731" max="9731" width="6.42578125" style="26" customWidth="1"/>
    <col min="9732" max="9732" width="7.5703125" style="26" customWidth="1"/>
    <col min="9733" max="9733" width="10.140625" style="26" customWidth="1"/>
    <col min="9734" max="9734" width="12.85546875" style="26" customWidth="1"/>
    <col min="9735" max="9984" width="9.140625" style="26"/>
    <col min="9985" max="9985" width="5.28515625" style="26" customWidth="1"/>
    <col min="9986" max="9986" width="44.5703125" style="26" customWidth="1"/>
    <col min="9987" max="9987" width="6.42578125" style="26" customWidth="1"/>
    <col min="9988" max="9988" width="7.5703125" style="26" customWidth="1"/>
    <col min="9989" max="9989" width="10.140625" style="26" customWidth="1"/>
    <col min="9990" max="9990" width="12.85546875" style="26" customWidth="1"/>
    <col min="9991" max="10240" width="9.140625" style="26"/>
    <col min="10241" max="10241" width="5.28515625" style="26" customWidth="1"/>
    <col min="10242" max="10242" width="44.5703125" style="26" customWidth="1"/>
    <col min="10243" max="10243" width="6.42578125" style="26" customWidth="1"/>
    <col min="10244" max="10244" width="7.5703125" style="26" customWidth="1"/>
    <col min="10245" max="10245" width="10.140625" style="26" customWidth="1"/>
    <col min="10246" max="10246" width="12.85546875" style="26" customWidth="1"/>
    <col min="10247" max="10496" width="9.140625" style="26"/>
    <col min="10497" max="10497" width="5.28515625" style="26" customWidth="1"/>
    <col min="10498" max="10498" width="44.5703125" style="26" customWidth="1"/>
    <col min="10499" max="10499" width="6.42578125" style="26" customWidth="1"/>
    <col min="10500" max="10500" width="7.5703125" style="26" customWidth="1"/>
    <col min="10501" max="10501" width="10.140625" style="26" customWidth="1"/>
    <col min="10502" max="10502" width="12.85546875" style="26" customWidth="1"/>
    <col min="10503" max="10752" width="9.140625" style="26"/>
    <col min="10753" max="10753" width="5.28515625" style="26" customWidth="1"/>
    <col min="10754" max="10754" width="44.5703125" style="26" customWidth="1"/>
    <col min="10755" max="10755" width="6.42578125" style="26" customWidth="1"/>
    <col min="10756" max="10756" width="7.5703125" style="26" customWidth="1"/>
    <col min="10757" max="10757" width="10.140625" style="26" customWidth="1"/>
    <col min="10758" max="10758" width="12.85546875" style="26" customWidth="1"/>
    <col min="10759" max="11008" width="9.140625" style="26"/>
    <col min="11009" max="11009" width="5.28515625" style="26" customWidth="1"/>
    <col min="11010" max="11010" width="44.5703125" style="26" customWidth="1"/>
    <col min="11011" max="11011" width="6.42578125" style="26" customWidth="1"/>
    <col min="11012" max="11012" width="7.5703125" style="26" customWidth="1"/>
    <col min="11013" max="11013" width="10.140625" style="26" customWidth="1"/>
    <col min="11014" max="11014" width="12.85546875" style="26" customWidth="1"/>
    <col min="11015" max="11264" width="9.140625" style="26"/>
    <col min="11265" max="11265" width="5.28515625" style="26" customWidth="1"/>
    <col min="11266" max="11266" width="44.5703125" style="26" customWidth="1"/>
    <col min="11267" max="11267" width="6.42578125" style="26" customWidth="1"/>
    <col min="11268" max="11268" width="7.5703125" style="26" customWidth="1"/>
    <col min="11269" max="11269" width="10.140625" style="26" customWidth="1"/>
    <col min="11270" max="11270" width="12.85546875" style="26" customWidth="1"/>
    <col min="11271" max="11520" width="9.140625" style="26"/>
    <col min="11521" max="11521" width="5.28515625" style="26" customWidth="1"/>
    <col min="11522" max="11522" width="44.5703125" style="26" customWidth="1"/>
    <col min="11523" max="11523" width="6.42578125" style="26" customWidth="1"/>
    <col min="11524" max="11524" width="7.5703125" style="26" customWidth="1"/>
    <col min="11525" max="11525" width="10.140625" style="26" customWidth="1"/>
    <col min="11526" max="11526" width="12.85546875" style="26" customWidth="1"/>
    <col min="11527" max="11776" width="9.140625" style="26"/>
    <col min="11777" max="11777" width="5.28515625" style="26" customWidth="1"/>
    <col min="11778" max="11778" width="44.5703125" style="26" customWidth="1"/>
    <col min="11779" max="11779" width="6.42578125" style="26" customWidth="1"/>
    <col min="11780" max="11780" width="7.5703125" style="26" customWidth="1"/>
    <col min="11781" max="11781" width="10.140625" style="26" customWidth="1"/>
    <col min="11782" max="11782" width="12.85546875" style="26" customWidth="1"/>
    <col min="11783" max="12032" width="9.140625" style="26"/>
    <col min="12033" max="12033" width="5.28515625" style="26" customWidth="1"/>
    <col min="12034" max="12034" width="44.5703125" style="26" customWidth="1"/>
    <col min="12035" max="12035" width="6.42578125" style="26" customWidth="1"/>
    <col min="12036" max="12036" width="7.5703125" style="26" customWidth="1"/>
    <col min="12037" max="12037" width="10.140625" style="26" customWidth="1"/>
    <col min="12038" max="12038" width="12.85546875" style="26" customWidth="1"/>
    <col min="12039" max="12288" width="9.140625" style="26"/>
    <col min="12289" max="12289" width="5.28515625" style="26" customWidth="1"/>
    <col min="12290" max="12290" width="44.5703125" style="26" customWidth="1"/>
    <col min="12291" max="12291" width="6.42578125" style="26" customWidth="1"/>
    <col min="12292" max="12292" width="7.5703125" style="26" customWidth="1"/>
    <col min="12293" max="12293" width="10.140625" style="26" customWidth="1"/>
    <col min="12294" max="12294" width="12.85546875" style="26" customWidth="1"/>
    <col min="12295" max="12544" width="9.140625" style="26"/>
    <col min="12545" max="12545" width="5.28515625" style="26" customWidth="1"/>
    <col min="12546" max="12546" width="44.5703125" style="26" customWidth="1"/>
    <col min="12547" max="12547" width="6.42578125" style="26" customWidth="1"/>
    <col min="12548" max="12548" width="7.5703125" style="26" customWidth="1"/>
    <col min="12549" max="12549" width="10.140625" style="26" customWidth="1"/>
    <col min="12550" max="12550" width="12.85546875" style="26" customWidth="1"/>
    <col min="12551" max="12800" width="9.140625" style="26"/>
    <col min="12801" max="12801" width="5.28515625" style="26" customWidth="1"/>
    <col min="12802" max="12802" width="44.5703125" style="26" customWidth="1"/>
    <col min="12803" max="12803" width="6.42578125" style="26" customWidth="1"/>
    <col min="12804" max="12804" width="7.5703125" style="26" customWidth="1"/>
    <col min="12805" max="12805" width="10.140625" style="26" customWidth="1"/>
    <col min="12806" max="12806" width="12.85546875" style="26" customWidth="1"/>
    <col min="12807" max="13056" width="9.140625" style="26"/>
    <col min="13057" max="13057" width="5.28515625" style="26" customWidth="1"/>
    <col min="13058" max="13058" width="44.5703125" style="26" customWidth="1"/>
    <col min="13059" max="13059" width="6.42578125" style="26" customWidth="1"/>
    <col min="13060" max="13060" width="7.5703125" style="26" customWidth="1"/>
    <col min="13061" max="13061" width="10.140625" style="26" customWidth="1"/>
    <col min="13062" max="13062" width="12.85546875" style="26" customWidth="1"/>
    <col min="13063" max="13312" width="9.140625" style="26"/>
    <col min="13313" max="13313" width="5.28515625" style="26" customWidth="1"/>
    <col min="13314" max="13314" width="44.5703125" style="26" customWidth="1"/>
    <col min="13315" max="13315" width="6.42578125" style="26" customWidth="1"/>
    <col min="13316" max="13316" width="7.5703125" style="26" customWidth="1"/>
    <col min="13317" max="13317" width="10.140625" style="26" customWidth="1"/>
    <col min="13318" max="13318" width="12.85546875" style="26" customWidth="1"/>
    <col min="13319" max="13568" width="9.140625" style="26"/>
    <col min="13569" max="13569" width="5.28515625" style="26" customWidth="1"/>
    <col min="13570" max="13570" width="44.5703125" style="26" customWidth="1"/>
    <col min="13571" max="13571" width="6.42578125" style="26" customWidth="1"/>
    <col min="13572" max="13572" width="7.5703125" style="26" customWidth="1"/>
    <col min="13573" max="13573" width="10.140625" style="26" customWidth="1"/>
    <col min="13574" max="13574" width="12.85546875" style="26" customWidth="1"/>
    <col min="13575" max="13824" width="9.140625" style="26"/>
    <col min="13825" max="13825" width="5.28515625" style="26" customWidth="1"/>
    <col min="13826" max="13826" width="44.5703125" style="26" customWidth="1"/>
    <col min="13827" max="13827" width="6.42578125" style="26" customWidth="1"/>
    <col min="13828" max="13828" width="7.5703125" style="26" customWidth="1"/>
    <col min="13829" max="13829" width="10.140625" style="26" customWidth="1"/>
    <col min="13830" max="13830" width="12.85546875" style="26" customWidth="1"/>
    <col min="13831" max="14080" width="9.140625" style="26"/>
    <col min="14081" max="14081" width="5.28515625" style="26" customWidth="1"/>
    <col min="14082" max="14082" width="44.5703125" style="26" customWidth="1"/>
    <col min="14083" max="14083" width="6.42578125" style="26" customWidth="1"/>
    <col min="14084" max="14084" width="7.5703125" style="26" customWidth="1"/>
    <col min="14085" max="14085" width="10.140625" style="26" customWidth="1"/>
    <col min="14086" max="14086" width="12.85546875" style="26" customWidth="1"/>
    <col min="14087" max="14336" width="9.140625" style="26"/>
    <col min="14337" max="14337" width="5.28515625" style="26" customWidth="1"/>
    <col min="14338" max="14338" width="44.5703125" style="26" customWidth="1"/>
    <col min="14339" max="14339" width="6.42578125" style="26" customWidth="1"/>
    <col min="14340" max="14340" width="7.5703125" style="26" customWidth="1"/>
    <col min="14341" max="14341" width="10.140625" style="26" customWidth="1"/>
    <col min="14342" max="14342" width="12.85546875" style="26" customWidth="1"/>
    <col min="14343" max="14592" width="9.140625" style="26"/>
    <col min="14593" max="14593" width="5.28515625" style="26" customWidth="1"/>
    <col min="14594" max="14594" width="44.5703125" style="26" customWidth="1"/>
    <col min="14595" max="14595" width="6.42578125" style="26" customWidth="1"/>
    <col min="14596" max="14596" width="7.5703125" style="26" customWidth="1"/>
    <col min="14597" max="14597" width="10.140625" style="26" customWidth="1"/>
    <col min="14598" max="14598" width="12.85546875" style="26" customWidth="1"/>
    <col min="14599" max="14848" width="9.140625" style="26"/>
    <col min="14849" max="14849" width="5.28515625" style="26" customWidth="1"/>
    <col min="14850" max="14850" width="44.5703125" style="26" customWidth="1"/>
    <col min="14851" max="14851" width="6.42578125" style="26" customWidth="1"/>
    <col min="14852" max="14852" width="7.5703125" style="26" customWidth="1"/>
    <col min="14853" max="14853" width="10.140625" style="26" customWidth="1"/>
    <col min="14854" max="14854" width="12.85546875" style="26" customWidth="1"/>
    <col min="14855" max="15104" width="9.140625" style="26"/>
    <col min="15105" max="15105" width="5.28515625" style="26" customWidth="1"/>
    <col min="15106" max="15106" width="44.5703125" style="26" customWidth="1"/>
    <col min="15107" max="15107" width="6.42578125" style="26" customWidth="1"/>
    <col min="15108" max="15108" width="7.5703125" style="26" customWidth="1"/>
    <col min="15109" max="15109" width="10.140625" style="26" customWidth="1"/>
    <col min="15110" max="15110" width="12.85546875" style="26" customWidth="1"/>
    <col min="15111" max="15360" width="9.140625" style="26"/>
    <col min="15361" max="15361" width="5.28515625" style="26" customWidth="1"/>
    <col min="15362" max="15362" width="44.5703125" style="26" customWidth="1"/>
    <col min="15363" max="15363" width="6.42578125" style="26" customWidth="1"/>
    <col min="15364" max="15364" width="7.5703125" style="26" customWidth="1"/>
    <col min="15365" max="15365" width="10.140625" style="26" customWidth="1"/>
    <col min="15366" max="15366" width="12.85546875" style="26" customWidth="1"/>
    <col min="15367" max="15616" width="9.140625" style="26"/>
    <col min="15617" max="15617" width="5.28515625" style="26" customWidth="1"/>
    <col min="15618" max="15618" width="44.5703125" style="26" customWidth="1"/>
    <col min="15619" max="15619" width="6.42578125" style="26" customWidth="1"/>
    <col min="15620" max="15620" width="7.5703125" style="26" customWidth="1"/>
    <col min="15621" max="15621" width="10.140625" style="26" customWidth="1"/>
    <col min="15622" max="15622" width="12.85546875" style="26" customWidth="1"/>
    <col min="15623" max="15872" width="9.140625" style="26"/>
    <col min="15873" max="15873" width="5.28515625" style="26" customWidth="1"/>
    <col min="15874" max="15874" width="44.5703125" style="26" customWidth="1"/>
    <col min="15875" max="15875" width="6.42578125" style="26" customWidth="1"/>
    <col min="15876" max="15876" width="7.5703125" style="26" customWidth="1"/>
    <col min="15877" max="15877" width="10.140625" style="26" customWidth="1"/>
    <col min="15878" max="15878" width="12.85546875" style="26" customWidth="1"/>
    <col min="15879" max="16128" width="9.140625" style="26"/>
    <col min="16129" max="16129" width="5.28515625" style="26" customWidth="1"/>
    <col min="16130" max="16130" width="44.5703125" style="26" customWidth="1"/>
    <col min="16131" max="16131" width="6.42578125" style="26" customWidth="1"/>
    <col min="16132" max="16132" width="7.5703125" style="26" customWidth="1"/>
    <col min="16133" max="16133" width="10.140625" style="26" customWidth="1"/>
    <col min="16134" max="16134" width="12.85546875" style="26" customWidth="1"/>
    <col min="16135" max="16384" width="9.140625" style="26"/>
  </cols>
  <sheetData>
    <row r="2" spans="1:14" ht="15.75" x14ac:dyDescent="0.2">
      <c r="A2" s="88"/>
      <c r="B2" s="29"/>
    </row>
    <row r="3" spans="1:14" x14ac:dyDescent="0.2">
      <c r="B3" s="89"/>
    </row>
    <row r="6" spans="1:14" ht="15" x14ac:dyDescent="0.2">
      <c r="A6" s="203" t="s">
        <v>99</v>
      </c>
      <c r="B6" s="203"/>
      <c r="C6" s="203"/>
      <c r="D6" s="203"/>
      <c r="E6" s="203"/>
      <c r="F6" s="203"/>
      <c r="G6" s="33"/>
      <c r="H6" s="33"/>
      <c r="I6" s="33"/>
      <c r="J6" s="33"/>
      <c r="K6" s="33"/>
      <c r="L6" s="33"/>
      <c r="M6" s="33"/>
      <c r="N6" s="33"/>
    </row>
    <row r="7" spans="1:14" ht="15" x14ac:dyDescent="0.2">
      <c r="A7" s="204" t="s">
        <v>174</v>
      </c>
      <c r="B7" s="203"/>
      <c r="C7" s="203"/>
      <c r="D7" s="203"/>
      <c r="E7" s="203"/>
      <c r="F7" s="203"/>
      <c r="G7" s="32"/>
      <c r="H7" s="32"/>
      <c r="I7" s="33"/>
      <c r="J7" s="32"/>
      <c r="K7" s="33"/>
      <c r="L7" s="33"/>
      <c r="M7" s="33"/>
      <c r="N7" s="33"/>
    </row>
    <row r="8" spans="1:14" ht="15" x14ac:dyDescent="0.2">
      <c r="A8" s="90"/>
      <c r="B8" s="90"/>
      <c r="C8" s="90"/>
      <c r="D8" s="90"/>
      <c r="E8" s="90"/>
      <c r="F8" s="90"/>
      <c r="G8" s="33"/>
      <c r="H8" s="33"/>
      <c r="I8" s="33"/>
      <c r="J8" s="33"/>
      <c r="K8" s="33"/>
      <c r="L8" s="33"/>
      <c r="M8" s="33"/>
      <c r="N8" s="33"/>
    </row>
    <row r="9" spans="1:14" x14ac:dyDescent="0.2">
      <c r="A9" s="205" t="s">
        <v>83</v>
      </c>
      <c r="B9" s="205"/>
      <c r="C9" s="205"/>
      <c r="D9" s="205"/>
      <c r="E9" s="205"/>
      <c r="F9" s="205"/>
      <c r="G9" s="33"/>
      <c r="H9" s="33"/>
      <c r="I9" s="33"/>
      <c r="J9" s="33"/>
      <c r="K9" s="33"/>
      <c r="L9" s="33"/>
      <c r="M9" s="33"/>
      <c r="N9" s="33"/>
    </row>
    <row r="10" spans="1:14" x14ac:dyDescent="0.2">
      <c r="A10" s="205"/>
      <c r="B10" s="205"/>
      <c r="C10" s="205"/>
      <c r="D10" s="205"/>
      <c r="E10" s="205"/>
      <c r="F10" s="205"/>
      <c r="G10" s="33"/>
      <c r="H10" s="33"/>
      <c r="I10" s="33"/>
      <c r="J10" s="33"/>
      <c r="K10" s="33"/>
      <c r="L10" s="33"/>
      <c r="M10" s="33"/>
      <c r="N10" s="33"/>
    </row>
    <row r="11" spans="1:14" x14ac:dyDescent="0.2">
      <c r="A11" s="92"/>
      <c r="B11" s="91"/>
      <c r="C11" s="91"/>
      <c r="D11" s="91"/>
      <c r="E11" s="91"/>
      <c r="F11" s="93" t="s">
        <v>84</v>
      </c>
      <c r="G11" s="33"/>
      <c r="H11" s="33"/>
      <c r="I11" s="33"/>
      <c r="J11" s="33"/>
      <c r="K11" s="33"/>
      <c r="L11" s="33"/>
      <c r="M11" s="33"/>
      <c r="N11" s="33"/>
    </row>
    <row r="12" spans="1:14" x14ac:dyDescent="0.2">
      <c r="A12" s="92" t="s">
        <v>55</v>
      </c>
      <c r="B12" s="92" t="s">
        <v>0</v>
      </c>
      <c r="C12" s="91"/>
      <c r="D12" s="91"/>
      <c r="E12" s="28" t="s">
        <v>49</v>
      </c>
      <c r="F12" s="94">
        <f>F76</f>
        <v>0</v>
      </c>
    </row>
    <row r="13" spans="1:14" x14ac:dyDescent="0.2">
      <c r="A13" s="92"/>
      <c r="B13" s="92"/>
      <c r="C13" s="91"/>
      <c r="D13" s="91"/>
      <c r="F13" s="95"/>
    </row>
    <row r="14" spans="1:14" x14ac:dyDescent="0.2">
      <c r="A14" s="92" t="s">
        <v>52</v>
      </c>
      <c r="B14" s="92" t="s">
        <v>95</v>
      </c>
      <c r="C14" s="91"/>
      <c r="D14" s="91"/>
      <c r="E14" s="28" t="s">
        <v>49</v>
      </c>
      <c r="F14" s="94">
        <f>F91</f>
        <v>0</v>
      </c>
    </row>
    <row r="15" spans="1:14" x14ac:dyDescent="0.2">
      <c r="A15" s="92"/>
      <c r="B15" s="92"/>
      <c r="C15" s="91"/>
      <c r="D15" s="91"/>
      <c r="F15" s="95"/>
    </row>
    <row r="16" spans="1:14" ht="15" x14ac:dyDescent="0.2">
      <c r="A16" s="96" t="s">
        <v>57</v>
      </c>
      <c r="B16" s="92" t="s">
        <v>147</v>
      </c>
      <c r="C16" s="91"/>
      <c r="D16" s="91"/>
      <c r="E16" s="28" t="s">
        <v>49</v>
      </c>
      <c r="F16" s="94">
        <f>F113</f>
        <v>0</v>
      </c>
    </row>
    <row r="17" spans="1:8" x14ac:dyDescent="0.2">
      <c r="A17" s="92"/>
      <c r="B17" s="92"/>
      <c r="C17" s="91"/>
      <c r="D17" s="91"/>
      <c r="F17" s="97"/>
    </row>
    <row r="18" spans="1:8" ht="15" x14ac:dyDescent="0.2">
      <c r="A18" s="96" t="s">
        <v>60</v>
      </c>
      <c r="B18" s="92" t="s">
        <v>167</v>
      </c>
      <c r="C18" s="91"/>
      <c r="D18" s="91"/>
      <c r="E18" s="28" t="s">
        <v>49</v>
      </c>
      <c r="F18" s="94">
        <f>F138</f>
        <v>0</v>
      </c>
    </row>
    <row r="19" spans="1:8" x14ac:dyDescent="0.2">
      <c r="A19" s="26"/>
      <c r="B19" s="92"/>
      <c r="C19" s="91"/>
      <c r="D19" s="91"/>
      <c r="F19" s="97"/>
    </row>
    <row r="20" spans="1:8" x14ac:dyDescent="0.2">
      <c r="A20" s="92" t="s">
        <v>77</v>
      </c>
      <c r="B20" s="92" t="s">
        <v>22</v>
      </c>
      <c r="C20" s="91"/>
      <c r="D20" s="91"/>
      <c r="E20" s="28" t="s">
        <v>49</v>
      </c>
      <c r="F20" s="94">
        <f>F150</f>
        <v>0</v>
      </c>
    </row>
    <row r="21" spans="1:8" x14ac:dyDescent="0.2">
      <c r="A21" s="92"/>
      <c r="B21" s="92"/>
      <c r="C21" s="91"/>
      <c r="D21" s="91"/>
      <c r="F21" s="97"/>
    </row>
    <row r="22" spans="1:8" x14ac:dyDescent="0.2">
      <c r="A22" s="92" t="s">
        <v>76</v>
      </c>
      <c r="B22" s="92" t="s">
        <v>26</v>
      </c>
      <c r="C22" s="98">
        <v>0.05</v>
      </c>
      <c r="D22" s="134">
        <f>SUM(F12:F18)</f>
        <v>0</v>
      </c>
      <c r="E22" s="28" t="s">
        <v>49</v>
      </c>
      <c r="F22" s="94">
        <f>C22*D22</f>
        <v>0</v>
      </c>
      <c r="H22" s="45"/>
    </row>
    <row r="23" spans="1:8" x14ac:dyDescent="0.2">
      <c r="A23" s="99"/>
      <c r="B23" s="99" t="s">
        <v>139</v>
      </c>
      <c r="C23" s="98"/>
      <c r="D23" s="134"/>
      <c r="F23" s="97"/>
    </row>
    <row r="24" spans="1:8" x14ac:dyDescent="0.2">
      <c r="A24" s="101"/>
      <c r="B24" s="102"/>
      <c r="C24" s="103"/>
      <c r="D24" s="103"/>
      <c r="E24" s="104"/>
      <c r="F24" s="105"/>
    </row>
    <row r="25" spans="1:8" x14ac:dyDescent="0.2">
      <c r="A25" s="99"/>
      <c r="B25" s="33"/>
      <c r="C25" s="100"/>
      <c r="D25" s="100"/>
      <c r="F25" s="97"/>
    </row>
    <row r="26" spans="1:8" x14ac:dyDescent="0.2">
      <c r="A26" s="99"/>
      <c r="B26" s="99" t="s">
        <v>50</v>
      </c>
      <c r="C26" s="91"/>
      <c r="D26" s="91"/>
      <c r="E26" s="28" t="s">
        <v>49</v>
      </c>
      <c r="F26" s="97">
        <f>SUM(F12:F22)</f>
        <v>0</v>
      </c>
    </row>
    <row r="27" spans="1:8" x14ac:dyDescent="0.2">
      <c r="A27" s="99"/>
      <c r="B27" s="99"/>
      <c r="C27" s="91"/>
      <c r="D27" s="91"/>
      <c r="F27" s="97"/>
    </row>
    <row r="28" spans="1:8" x14ac:dyDescent="0.2">
      <c r="A28" s="99"/>
      <c r="B28" s="99" t="s">
        <v>286</v>
      </c>
      <c r="C28" s="91"/>
      <c r="D28" s="91"/>
      <c r="E28" s="28" t="s">
        <v>49</v>
      </c>
      <c r="F28" s="97">
        <f>F26*0.22</f>
        <v>0</v>
      </c>
    </row>
    <row r="29" spans="1:8" x14ac:dyDescent="0.2">
      <c r="A29" s="101"/>
      <c r="B29" s="102"/>
      <c r="C29" s="103"/>
      <c r="D29" s="103"/>
      <c r="E29" s="100"/>
      <c r="F29" s="105"/>
    </row>
    <row r="30" spans="1:8" x14ac:dyDescent="0.2">
      <c r="A30" s="99"/>
      <c r="B30" s="33"/>
      <c r="C30" s="100"/>
      <c r="D30" s="100"/>
      <c r="E30" s="106"/>
      <c r="F30" s="97"/>
    </row>
    <row r="31" spans="1:8" x14ac:dyDescent="0.2">
      <c r="A31" s="92"/>
      <c r="B31" s="92" t="s">
        <v>51</v>
      </c>
      <c r="C31" s="91"/>
      <c r="D31" s="91"/>
      <c r="E31" s="91" t="s">
        <v>49</v>
      </c>
      <c r="F31" s="164">
        <f>F26+F28</f>
        <v>0</v>
      </c>
    </row>
    <row r="32" spans="1:8" x14ac:dyDescent="0.2">
      <c r="A32" s="107"/>
      <c r="B32" s="108"/>
      <c r="C32" s="109"/>
      <c r="D32" s="109"/>
      <c r="E32" s="109"/>
      <c r="F32" s="110"/>
    </row>
    <row r="33" spans="1:5" x14ac:dyDescent="0.2">
      <c r="A33" s="111"/>
      <c r="B33" s="112"/>
      <c r="C33" s="113"/>
      <c r="D33" s="113"/>
      <c r="E33" s="113"/>
    </row>
    <row r="34" spans="1:5" x14ac:dyDescent="0.2">
      <c r="A34" s="111"/>
      <c r="B34" s="112"/>
      <c r="C34" s="113"/>
      <c r="D34" s="113"/>
      <c r="E34" s="113"/>
    </row>
    <row r="35" spans="1:5" x14ac:dyDescent="0.2">
      <c r="A35" s="111"/>
      <c r="B35" s="112"/>
      <c r="C35" s="113"/>
      <c r="D35" s="113"/>
      <c r="E35" s="113"/>
    </row>
    <row r="38" spans="1:5" x14ac:dyDescent="0.2">
      <c r="A38" s="111"/>
      <c r="B38" s="112"/>
    </row>
    <row r="39" spans="1:5" x14ac:dyDescent="0.2">
      <c r="A39" s="111"/>
      <c r="B39" s="112"/>
    </row>
    <row r="40" spans="1:5" x14ac:dyDescent="0.2">
      <c r="A40" s="111"/>
      <c r="B40" s="112"/>
    </row>
    <row r="41" spans="1:5" x14ac:dyDescent="0.2">
      <c r="A41" s="111"/>
      <c r="B41" s="111"/>
    </row>
    <row r="42" spans="1:5" x14ac:dyDescent="0.2">
      <c r="A42" s="111"/>
      <c r="B42" s="111"/>
    </row>
    <row r="43" spans="1:5" x14ac:dyDescent="0.2">
      <c r="A43" s="111"/>
      <c r="B43" s="111"/>
    </row>
    <row r="51" spans="1:14" s="33" customFormat="1" ht="24" customHeight="1" x14ac:dyDescent="0.2">
      <c r="A51" s="114" t="s">
        <v>38</v>
      </c>
      <c r="B51" s="115" t="s">
        <v>3</v>
      </c>
      <c r="C51" s="116" t="s">
        <v>39</v>
      </c>
      <c r="D51" s="117" t="s">
        <v>2</v>
      </c>
      <c r="E51" s="118" t="s">
        <v>25</v>
      </c>
      <c r="F51" s="118" t="s">
        <v>85</v>
      </c>
      <c r="G51" s="201"/>
      <c r="H51" s="26"/>
      <c r="I51" s="26"/>
      <c r="J51" s="26"/>
      <c r="K51" s="26"/>
      <c r="L51" s="26"/>
      <c r="M51" s="26"/>
      <c r="N51" s="26"/>
    </row>
    <row r="52" spans="1:14" s="33" customFormat="1" x14ac:dyDescent="0.2">
      <c r="A52" s="92" t="s">
        <v>55</v>
      </c>
      <c r="B52" s="92" t="s">
        <v>0</v>
      </c>
      <c r="C52" s="100"/>
      <c r="D52" s="119"/>
      <c r="E52" s="158"/>
      <c r="F52" s="95"/>
    </row>
    <row r="53" spans="1:14" s="33" customFormat="1" ht="9" customHeight="1" x14ac:dyDescent="0.2">
      <c r="A53" s="99"/>
      <c r="C53" s="100"/>
      <c r="D53" s="119"/>
      <c r="E53" s="158"/>
      <c r="F53" s="95"/>
      <c r="H53" s="224"/>
    </row>
    <row r="54" spans="1:14" s="33" customFormat="1" ht="38.25" customHeight="1" x14ac:dyDescent="0.2">
      <c r="A54" s="120" t="s">
        <v>1</v>
      </c>
      <c r="B54" s="123" t="s">
        <v>102</v>
      </c>
      <c r="C54" s="124" t="s">
        <v>27</v>
      </c>
      <c r="D54" s="136">
        <v>1</v>
      </c>
      <c r="E54" s="52"/>
      <c r="F54" s="122">
        <f>D54*E54</f>
        <v>0</v>
      </c>
      <c r="G54" s="202"/>
    </row>
    <row r="55" spans="1:14" s="33" customFormat="1" ht="9" customHeight="1" x14ac:dyDescent="0.2">
      <c r="A55" s="120"/>
      <c r="B55" s="147"/>
      <c r="C55" s="124"/>
      <c r="D55" s="125"/>
      <c r="E55" s="51"/>
      <c r="F55" s="97"/>
    </row>
    <row r="56" spans="1:14" s="33" customFormat="1" ht="25.5" customHeight="1" x14ac:dyDescent="0.2">
      <c r="A56" s="120" t="s">
        <v>30</v>
      </c>
      <c r="B56" s="126" t="s">
        <v>103</v>
      </c>
      <c r="C56" s="93" t="s">
        <v>27</v>
      </c>
      <c r="D56" s="127">
        <v>6</v>
      </c>
      <c r="E56" s="52"/>
      <c r="F56" s="122">
        <f>D56*E56</f>
        <v>0</v>
      </c>
      <c r="G56" s="202"/>
    </row>
    <row r="57" spans="1:14" s="33" customFormat="1" x14ac:dyDescent="0.2">
      <c r="A57" s="99"/>
      <c r="B57" s="128"/>
      <c r="C57" s="93"/>
      <c r="D57" s="127"/>
      <c r="E57" s="51"/>
      <c r="F57" s="122"/>
    </row>
    <row r="58" spans="1:14" s="33" customFormat="1" ht="27" customHeight="1" x14ac:dyDescent="0.2">
      <c r="A58" s="120" t="s">
        <v>29</v>
      </c>
      <c r="B58" s="121" t="s">
        <v>90</v>
      </c>
      <c r="C58" s="31" t="s">
        <v>5</v>
      </c>
      <c r="D58" s="31">
        <f>12*6</f>
        <v>72</v>
      </c>
      <c r="E58" s="50"/>
      <c r="F58" s="122">
        <f>D58*E58</f>
        <v>0</v>
      </c>
      <c r="G58" s="202"/>
    </row>
    <row r="59" spans="1:14" s="33" customFormat="1" ht="11.25" customHeight="1" x14ac:dyDescent="0.2">
      <c r="A59" s="120"/>
      <c r="B59" s="147"/>
      <c r="C59" s="124"/>
      <c r="D59" s="125"/>
      <c r="E59" s="51"/>
      <c r="F59" s="97"/>
    </row>
    <row r="60" spans="1:14" s="33" customFormat="1" ht="25.5" x14ac:dyDescent="0.2">
      <c r="A60" s="120" t="s">
        <v>92</v>
      </c>
      <c r="B60" s="123" t="s">
        <v>75</v>
      </c>
      <c r="C60" s="124" t="s">
        <v>5</v>
      </c>
      <c r="D60" s="125">
        <v>225</v>
      </c>
      <c r="E60" s="52"/>
      <c r="F60" s="122">
        <f>D60*E60</f>
        <v>0</v>
      </c>
      <c r="G60" s="202"/>
      <c r="H60" s="199"/>
    </row>
    <row r="61" spans="1:14" s="33" customFormat="1" ht="11.25" customHeight="1" x14ac:dyDescent="0.2">
      <c r="A61" s="120"/>
      <c r="B61" s="147"/>
      <c r="C61" s="124"/>
      <c r="D61" s="125"/>
      <c r="E61" s="51"/>
      <c r="F61" s="97"/>
    </row>
    <row r="62" spans="1:14" s="33" customFormat="1" ht="25.5" x14ac:dyDescent="0.2">
      <c r="A62" s="120" t="s">
        <v>93</v>
      </c>
      <c r="B62" s="123" t="s">
        <v>86</v>
      </c>
      <c r="C62" s="124" t="s">
        <v>5</v>
      </c>
      <c r="D62" s="125">
        <f>3*3.5*2</f>
        <v>21</v>
      </c>
      <c r="E62" s="52"/>
      <c r="F62" s="122">
        <f>D62*E62</f>
        <v>0</v>
      </c>
      <c r="G62" s="202"/>
    </row>
    <row r="63" spans="1:14" s="33" customFormat="1" ht="11.25" customHeight="1" x14ac:dyDescent="0.2">
      <c r="A63" s="120"/>
      <c r="B63" s="123"/>
      <c r="C63" s="124"/>
      <c r="D63" s="125"/>
      <c r="E63" s="51"/>
      <c r="F63" s="122"/>
    </row>
    <row r="64" spans="1:14" s="33" customFormat="1" ht="24.75" customHeight="1" x14ac:dyDescent="0.2">
      <c r="A64" s="120" t="s">
        <v>94</v>
      </c>
      <c r="B64" s="123" t="s">
        <v>74</v>
      </c>
      <c r="C64" s="124" t="s">
        <v>4</v>
      </c>
      <c r="D64" s="136">
        <f>7</f>
        <v>7</v>
      </c>
      <c r="E64" s="52"/>
      <c r="F64" s="122">
        <f>D64*E64</f>
        <v>0</v>
      </c>
      <c r="G64" s="202"/>
    </row>
    <row r="65" spans="1:14" s="33" customFormat="1" ht="11.25" customHeight="1" x14ac:dyDescent="0.2">
      <c r="A65" s="120"/>
      <c r="B65" s="123"/>
      <c r="C65" s="124"/>
      <c r="D65" s="125"/>
      <c r="E65" s="51"/>
      <c r="F65" s="122"/>
    </row>
    <row r="66" spans="1:14" s="33" customFormat="1" ht="25.5" x14ac:dyDescent="0.2">
      <c r="A66" s="120" t="s">
        <v>110</v>
      </c>
      <c r="B66" s="123" t="s">
        <v>114</v>
      </c>
      <c r="C66" s="124" t="s">
        <v>4</v>
      </c>
      <c r="D66" s="125">
        <v>70</v>
      </c>
      <c r="E66" s="52"/>
      <c r="F66" s="122">
        <f>D66*E66</f>
        <v>0</v>
      </c>
      <c r="G66" s="202"/>
    </row>
    <row r="67" spans="1:14" s="33" customFormat="1" ht="11.25" customHeight="1" x14ac:dyDescent="0.2">
      <c r="A67" s="120"/>
      <c r="B67" s="147"/>
      <c r="C67" s="124"/>
      <c r="D67" s="125"/>
      <c r="E67" s="51"/>
      <c r="F67" s="97"/>
    </row>
    <row r="68" spans="1:14" s="33" customFormat="1" ht="25.5" x14ac:dyDescent="0.2">
      <c r="A68" s="120" t="s">
        <v>112</v>
      </c>
      <c r="B68" s="123" t="s">
        <v>116</v>
      </c>
      <c r="C68" s="124" t="s">
        <v>27</v>
      </c>
      <c r="D68" s="125">
        <v>4</v>
      </c>
      <c r="E68" s="52"/>
      <c r="F68" s="122">
        <f>D68*E68</f>
        <v>0</v>
      </c>
      <c r="G68" s="202"/>
    </row>
    <row r="69" spans="1:14" s="33" customFormat="1" ht="11.25" customHeight="1" x14ac:dyDescent="0.2">
      <c r="A69" s="120"/>
      <c r="B69" s="147"/>
      <c r="C69" s="124"/>
      <c r="D69" s="125"/>
      <c r="E69" s="51"/>
      <c r="F69" s="97"/>
    </row>
    <row r="70" spans="1:14" s="33" customFormat="1" ht="25.5" x14ac:dyDescent="0.2">
      <c r="A70" s="120" t="s">
        <v>111</v>
      </c>
      <c r="B70" s="123" t="s">
        <v>115</v>
      </c>
      <c r="C70" s="124" t="s">
        <v>4</v>
      </c>
      <c r="D70" s="125">
        <v>14</v>
      </c>
      <c r="E70" s="52"/>
      <c r="F70" s="122">
        <f>D70*E70</f>
        <v>0</v>
      </c>
      <c r="G70" s="202"/>
    </row>
    <row r="71" spans="1:14" s="33" customFormat="1" ht="11.25" customHeight="1" x14ac:dyDescent="0.2">
      <c r="A71" s="120"/>
      <c r="B71" s="147"/>
      <c r="C71" s="124"/>
      <c r="D71" s="125"/>
      <c r="E71" s="51"/>
      <c r="F71" s="97"/>
    </row>
    <row r="72" spans="1:14" s="33" customFormat="1" ht="25.5" customHeight="1" x14ac:dyDescent="0.2">
      <c r="A72" s="120" t="s">
        <v>113</v>
      </c>
      <c r="B72" s="126" t="s">
        <v>118</v>
      </c>
      <c r="C72" s="93" t="s">
        <v>4</v>
      </c>
      <c r="D72" s="127">
        <v>10.5</v>
      </c>
      <c r="E72" s="52"/>
      <c r="F72" s="122">
        <f>D72*E72</f>
        <v>0</v>
      </c>
      <c r="G72" s="202"/>
    </row>
    <row r="73" spans="1:14" s="33" customFormat="1" x14ac:dyDescent="0.2">
      <c r="A73" s="99"/>
      <c r="B73" s="128"/>
      <c r="C73" s="93"/>
      <c r="D73" s="127"/>
      <c r="E73" s="51"/>
      <c r="F73" s="122"/>
    </row>
    <row r="74" spans="1:14" s="33" customFormat="1" ht="37.5" customHeight="1" x14ac:dyDescent="0.2">
      <c r="A74" s="120" t="s">
        <v>117</v>
      </c>
      <c r="B74" s="126" t="s">
        <v>119</v>
      </c>
      <c r="C74" s="93" t="s">
        <v>5</v>
      </c>
      <c r="D74" s="127">
        <v>20</v>
      </c>
      <c r="E74" s="52"/>
      <c r="F74" s="122">
        <f>D74*E74</f>
        <v>0</v>
      </c>
      <c r="G74" s="202"/>
    </row>
    <row r="75" spans="1:14" s="33" customFormat="1" x14ac:dyDescent="0.2">
      <c r="A75" s="99"/>
      <c r="B75" s="128"/>
      <c r="C75" s="93"/>
      <c r="D75" s="127"/>
      <c r="E75" s="51"/>
      <c r="F75" s="122"/>
    </row>
    <row r="76" spans="1:14" s="32" customFormat="1" x14ac:dyDescent="0.2">
      <c r="A76" s="129"/>
      <c r="B76" s="129" t="s">
        <v>41</v>
      </c>
      <c r="C76" s="130"/>
      <c r="D76" s="131"/>
      <c r="E76" s="53"/>
      <c r="F76" s="132">
        <f>SUM(F54:F74)</f>
        <v>0</v>
      </c>
      <c r="G76" s="33"/>
      <c r="H76" s="33"/>
      <c r="I76" s="33"/>
      <c r="J76" s="33"/>
      <c r="K76" s="33"/>
      <c r="L76" s="33"/>
      <c r="M76" s="33"/>
      <c r="N76" s="33"/>
    </row>
    <row r="77" spans="1:14" s="33" customFormat="1" ht="11.25" customHeight="1" x14ac:dyDescent="0.2">
      <c r="A77" s="92"/>
      <c r="B77" s="128"/>
      <c r="C77" s="93"/>
      <c r="D77" s="127"/>
      <c r="E77" s="51"/>
      <c r="F77" s="133"/>
      <c r="G77" s="32"/>
      <c r="H77" s="32"/>
      <c r="I77" s="32"/>
      <c r="J77" s="32"/>
      <c r="K77" s="32"/>
      <c r="L77" s="32"/>
      <c r="M77" s="32"/>
      <c r="N77" s="32"/>
    </row>
    <row r="78" spans="1:14" s="33" customFormat="1" ht="11.25" customHeight="1" x14ac:dyDescent="0.2">
      <c r="A78" s="99"/>
      <c r="B78" s="128"/>
      <c r="C78" s="100"/>
      <c r="D78" s="119"/>
      <c r="E78" s="54"/>
      <c r="F78" s="97"/>
    </row>
    <row r="79" spans="1:14" s="33" customFormat="1" x14ac:dyDescent="0.2">
      <c r="A79" s="92" t="s">
        <v>56</v>
      </c>
      <c r="B79" s="92" t="s">
        <v>6</v>
      </c>
      <c r="C79" s="100"/>
      <c r="D79" s="119"/>
      <c r="E79" s="54"/>
      <c r="F79" s="97"/>
    </row>
    <row r="80" spans="1:14" s="33" customFormat="1" ht="11.25" customHeight="1" x14ac:dyDescent="0.2">
      <c r="A80" s="99"/>
      <c r="C80" s="100"/>
      <c r="D80" s="119"/>
      <c r="E80" s="54"/>
      <c r="F80" s="97"/>
    </row>
    <row r="81" spans="1:14" s="33" customFormat="1" ht="39" customHeight="1" x14ac:dyDescent="0.2">
      <c r="A81" s="123" t="s">
        <v>7</v>
      </c>
      <c r="B81" s="135" t="s">
        <v>88</v>
      </c>
      <c r="C81" s="136" t="s">
        <v>8</v>
      </c>
      <c r="D81" s="125">
        <v>125</v>
      </c>
      <c r="E81" s="55"/>
      <c r="F81" s="122">
        <f>D81*E81</f>
        <v>0</v>
      </c>
      <c r="G81" s="202"/>
    </row>
    <row r="82" spans="1:14" s="33" customFormat="1" ht="15" customHeight="1" x14ac:dyDescent="0.2">
      <c r="A82" s="123"/>
      <c r="B82" s="135"/>
      <c r="C82" s="136"/>
      <c r="D82" s="125"/>
      <c r="E82" s="56"/>
      <c r="F82" s="122"/>
      <c r="G82" s="35"/>
    </row>
    <row r="83" spans="1:14" customFormat="1" ht="30" customHeight="1" x14ac:dyDescent="0.2">
      <c r="A83" s="73" t="s">
        <v>9</v>
      </c>
      <c r="B83" s="165" t="s">
        <v>131</v>
      </c>
      <c r="C83" s="140" t="s">
        <v>8</v>
      </c>
      <c r="D83" s="140">
        <v>15</v>
      </c>
      <c r="E83" s="58"/>
      <c r="F83" s="141">
        <f>D83*E83</f>
        <v>0</v>
      </c>
      <c r="G83" s="202"/>
      <c r="H83" s="38"/>
      <c r="I83" s="33"/>
      <c r="J83" s="33"/>
      <c r="K83" s="33"/>
      <c r="L83" s="33"/>
      <c r="M83" s="33"/>
      <c r="N83" s="33"/>
    </row>
    <row r="84" spans="1:14" customFormat="1" x14ac:dyDescent="0.2">
      <c r="A84" s="73"/>
      <c r="B84" s="76"/>
      <c r="C84" s="140"/>
      <c r="D84" s="140"/>
      <c r="E84" s="59"/>
      <c r="F84" s="141"/>
    </row>
    <row r="85" spans="1:14" s="43" customFormat="1" ht="37.5" customHeight="1" x14ac:dyDescent="0.2">
      <c r="A85" s="166" t="s">
        <v>10</v>
      </c>
      <c r="B85" s="167" t="s">
        <v>169</v>
      </c>
      <c r="C85" s="168" t="s">
        <v>5</v>
      </c>
      <c r="D85" s="168">
        <f>7*65</f>
        <v>455</v>
      </c>
      <c r="E85" s="159"/>
      <c r="F85" s="169">
        <f>D85*E85</f>
        <v>0</v>
      </c>
      <c r="G85" s="202"/>
      <c r="H85" s="38"/>
      <c r="I85" s="33"/>
      <c r="J85" s="33"/>
      <c r="K85" s="33"/>
      <c r="L85" s="33"/>
      <c r="M85" s="33"/>
      <c r="N85" s="33"/>
    </row>
    <row r="86" spans="1:14" s="43" customFormat="1" x14ac:dyDescent="0.2">
      <c r="A86" s="149"/>
      <c r="B86" s="148"/>
      <c r="C86" s="168"/>
      <c r="D86" s="168"/>
      <c r="E86" s="160"/>
      <c r="F86" s="169"/>
    </row>
    <row r="87" spans="1:14" s="33" customFormat="1" ht="40.5" customHeight="1" x14ac:dyDescent="0.2">
      <c r="A87" s="123" t="s">
        <v>33</v>
      </c>
      <c r="B87" s="135" t="s">
        <v>166</v>
      </c>
      <c r="C87" s="138" t="s">
        <v>5</v>
      </c>
      <c r="D87" s="138">
        <v>200</v>
      </c>
      <c r="E87" s="57"/>
      <c r="F87" s="139">
        <f>D87*E87</f>
        <v>0</v>
      </c>
      <c r="G87" s="202"/>
      <c r="H87" s="48"/>
      <c r="I87"/>
      <c r="J87"/>
      <c r="K87"/>
      <c r="L87"/>
      <c r="M87"/>
      <c r="N87"/>
    </row>
    <row r="88" spans="1:14" s="33" customFormat="1" ht="9.75" customHeight="1" x14ac:dyDescent="0.2">
      <c r="A88" s="123"/>
      <c r="B88" s="135"/>
      <c r="C88" s="136"/>
      <c r="D88" s="125"/>
      <c r="E88" s="56"/>
      <c r="F88" s="137"/>
      <c r="G88" s="35"/>
    </row>
    <row r="89" spans="1:14" s="43" customFormat="1" ht="42" customHeight="1" x14ac:dyDescent="0.2">
      <c r="A89" s="149" t="s">
        <v>34</v>
      </c>
      <c r="B89" s="167" t="s">
        <v>291</v>
      </c>
      <c r="C89" s="168" t="s">
        <v>8</v>
      </c>
      <c r="D89" s="168">
        <v>174</v>
      </c>
      <c r="E89" s="159"/>
      <c r="F89" s="169">
        <f>D89*E89</f>
        <v>0</v>
      </c>
      <c r="G89" s="202"/>
      <c r="H89" s="38"/>
      <c r="I89" s="33"/>
      <c r="J89" s="33"/>
      <c r="K89" s="33"/>
      <c r="L89" s="33"/>
      <c r="M89" s="33"/>
      <c r="N89" s="33"/>
    </row>
    <row r="90" spans="1:14" s="43" customFormat="1" ht="15" customHeight="1" x14ac:dyDescent="0.2">
      <c r="A90" s="149"/>
      <c r="B90" s="167"/>
      <c r="C90" s="168"/>
      <c r="D90" s="168"/>
      <c r="E90" s="160"/>
      <c r="F90" s="169"/>
      <c r="G90" s="35"/>
      <c r="H90" s="38"/>
      <c r="I90" s="33"/>
      <c r="J90" s="33"/>
      <c r="K90" s="33"/>
      <c r="L90" s="33"/>
      <c r="M90" s="33"/>
      <c r="N90" s="33"/>
    </row>
    <row r="91" spans="1:14" s="32" customFormat="1" ht="12" customHeight="1" x14ac:dyDescent="0.2">
      <c r="A91" s="129"/>
      <c r="B91" s="129" t="s">
        <v>11</v>
      </c>
      <c r="C91" s="142"/>
      <c r="D91" s="143"/>
      <c r="E91" s="60"/>
      <c r="F91" s="144">
        <f>SUM(F81:F89)</f>
        <v>0</v>
      </c>
      <c r="G91" s="35"/>
      <c r="H91" s="33"/>
      <c r="I91" s="33"/>
      <c r="J91" s="33"/>
      <c r="K91" s="33"/>
      <c r="L91" s="33"/>
      <c r="M91" s="33"/>
      <c r="N91" s="33"/>
    </row>
    <row r="92" spans="1:14" s="32" customFormat="1" ht="15" customHeight="1" x14ac:dyDescent="0.2">
      <c r="A92" s="145"/>
      <c r="B92" s="35"/>
      <c r="C92" s="136"/>
      <c r="D92" s="125"/>
      <c r="E92" s="56"/>
      <c r="F92" s="146"/>
      <c r="G92" s="35"/>
    </row>
    <row r="93" spans="1:14" s="33" customFormat="1" ht="16.5" customHeight="1" x14ac:dyDescent="0.2">
      <c r="A93" s="92" t="s">
        <v>98</v>
      </c>
      <c r="B93" s="92" t="s">
        <v>147</v>
      </c>
      <c r="C93" s="93"/>
      <c r="D93" s="127"/>
      <c r="E93" s="65"/>
      <c r="F93" s="154"/>
      <c r="G93" s="32"/>
      <c r="H93" s="32"/>
      <c r="I93" s="32"/>
      <c r="J93" s="32"/>
      <c r="K93" s="32"/>
      <c r="L93" s="32"/>
      <c r="M93" s="32"/>
      <c r="N93" s="32"/>
    </row>
    <row r="94" spans="1:14" s="33" customFormat="1" ht="10.5" customHeight="1" x14ac:dyDescent="0.2">
      <c r="A94" s="99"/>
      <c r="C94" s="93"/>
      <c r="D94" s="127"/>
      <c r="E94" s="51"/>
      <c r="F94" s="154"/>
    </row>
    <row r="95" spans="1:14" s="33" customFormat="1" ht="38.25" customHeight="1" x14ac:dyDescent="0.2">
      <c r="A95" s="123" t="s">
        <v>12</v>
      </c>
      <c r="B95" s="123" t="s">
        <v>170</v>
      </c>
      <c r="C95" s="31" t="s">
        <v>4</v>
      </c>
      <c r="D95" s="31">
        <v>65</v>
      </c>
      <c r="E95" s="50"/>
      <c r="F95" s="139">
        <f>D95*E95</f>
        <v>0</v>
      </c>
      <c r="G95" s="202"/>
    </row>
    <row r="96" spans="1:14" s="33" customFormat="1" ht="8.25" customHeight="1" x14ac:dyDescent="0.2">
      <c r="A96" s="123"/>
      <c r="B96" s="123"/>
      <c r="C96" s="31"/>
      <c r="D96" s="31"/>
      <c r="E96" s="66"/>
      <c r="F96" s="139"/>
      <c r="G96" s="35"/>
    </row>
    <row r="97" spans="1:7" s="33" customFormat="1" ht="51.75" customHeight="1" x14ac:dyDescent="0.2">
      <c r="A97" s="120" t="s">
        <v>13</v>
      </c>
      <c r="B97" s="170" t="s">
        <v>122</v>
      </c>
      <c r="C97" s="31" t="s">
        <v>27</v>
      </c>
      <c r="D97" s="31">
        <v>3</v>
      </c>
      <c r="E97" s="50"/>
      <c r="F97" s="139">
        <f>D97*E97</f>
        <v>0</v>
      </c>
      <c r="G97" s="202"/>
    </row>
    <row r="98" spans="1:7" s="33" customFormat="1" ht="8.25" customHeight="1" x14ac:dyDescent="0.2">
      <c r="A98" s="120"/>
      <c r="B98" s="170"/>
      <c r="C98" s="31"/>
      <c r="D98" s="31"/>
      <c r="E98" s="66"/>
      <c r="F98" s="139"/>
    </row>
    <row r="99" spans="1:7" s="33" customFormat="1" ht="37.5" customHeight="1" x14ac:dyDescent="0.2">
      <c r="A99" s="120" t="s">
        <v>28</v>
      </c>
      <c r="B99" s="171" t="s">
        <v>120</v>
      </c>
      <c r="C99" s="93" t="s">
        <v>4</v>
      </c>
      <c r="D99" s="136">
        <v>21</v>
      </c>
      <c r="E99" s="50"/>
      <c r="F99" s="139">
        <f>D99*E99</f>
        <v>0</v>
      </c>
      <c r="G99" s="202"/>
    </row>
    <row r="100" spans="1:7" s="33" customFormat="1" ht="8.25" customHeight="1" x14ac:dyDescent="0.2">
      <c r="A100" s="123"/>
      <c r="B100" s="123"/>
      <c r="C100" s="31"/>
      <c r="D100" s="31"/>
      <c r="E100" s="161"/>
      <c r="F100" s="139"/>
    </row>
    <row r="101" spans="1:7" s="33" customFormat="1" ht="51.75" customHeight="1" x14ac:dyDescent="0.2">
      <c r="A101" s="120" t="s">
        <v>43</v>
      </c>
      <c r="B101" s="170" t="s">
        <v>123</v>
      </c>
      <c r="C101" s="31" t="s">
        <v>27</v>
      </c>
      <c r="D101" s="31">
        <v>1</v>
      </c>
      <c r="E101" s="50"/>
      <c r="F101" s="139">
        <f>D101*E101</f>
        <v>0</v>
      </c>
      <c r="G101" s="202"/>
    </row>
    <row r="102" spans="1:7" s="33" customFormat="1" ht="10.5" customHeight="1" x14ac:dyDescent="0.2">
      <c r="A102" s="120"/>
      <c r="B102" s="170"/>
      <c r="C102" s="31"/>
      <c r="D102" s="31"/>
      <c r="E102" s="66"/>
      <c r="F102" s="139"/>
    </row>
    <row r="103" spans="1:7" s="33" customFormat="1" ht="39" customHeight="1" x14ac:dyDescent="0.2">
      <c r="A103" s="120" t="s">
        <v>45</v>
      </c>
      <c r="B103" s="170" t="s">
        <v>132</v>
      </c>
      <c r="C103" s="31" t="s">
        <v>27</v>
      </c>
      <c r="D103" s="31">
        <v>2</v>
      </c>
      <c r="E103" s="50"/>
      <c r="F103" s="139">
        <f>D103*E103</f>
        <v>0</v>
      </c>
      <c r="G103" s="202"/>
    </row>
    <row r="104" spans="1:7" s="33" customFormat="1" ht="10.5" customHeight="1" x14ac:dyDescent="0.2">
      <c r="A104" s="120"/>
      <c r="B104" s="170"/>
      <c r="C104" s="31"/>
      <c r="D104" s="31"/>
      <c r="E104" s="66"/>
      <c r="F104" s="139"/>
    </row>
    <row r="105" spans="1:7" s="33" customFormat="1" ht="39" customHeight="1" x14ac:dyDescent="0.2">
      <c r="A105" s="120" t="s">
        <v>63</v>
      </c>
      <c r="B105" s="171" t="s">
        <v>133</v>
      </c>
      <c r="C105" s="93" t="s">
        <v>4</v>
      </c>
      <c r="D105" s="136">
        <v>12</v>
      </c>
      <c r="E105" s="50"/>
      <c r="F105" s="139">
        <f>D105*E105</f>
        <v>0</v>
      </c>
      <c r="G105" s="202"/>
    </row>
    <row r="106" spans="1:7" s="33" customFormat="1" ht="10.5" customHeight="1" x14ac:dyDescent="0.2">
      <c r="A106" s="120"/>
      <c r="B106" s="171"/>
      <c r="C106" s="93"/>
      <c r="D106" s="136"/>
      <c r="E106" s="66"/>
      <c r="F106" s="139"/>
    </row>
    <row r="107" spans="1:7" s="33" customFormat="1" ht="27.75" customHeight="1" x14ac:dyDescent="0.2">
      <c r="A107" s="120" t="s">
        <v>47</v>
      </c>
      <c r="B107" s="170" t="s">
        <v>128</v>
      </c>
      <c r="C107" s="93" t="s">
        <v>4</v>
      </c>
      <c r="D107" s="136">
        <v>6</v>
      </c>
      <c r="E107" s="50"/>
      <c r="F107" s="139">
        <f>D107*E107</f>
        <v>0</v>
      </c>
      <c r="G107" s="202"/>
    </row>
    <row r="108" spans="1:7" s="33" customFormat="1" ht="10.5" customHeight="1" x14ac:dyDescent="0.2">
      <c r="A108" s="120"/>
      <c r="B108" s="170"/>
      <c r="C108" s="93"/>
      <c r="D108" s="136"/>
      <c r="E108" s="66"/>
      <c r="F108" s="139"/>
    </row>
    <row r="109" spans="1:7" s="33" customFormat="1" ht="24.75" customHeight="1" x14ac:dyDescent="0.2">
      <c r="A109" s="120" t="s">
        <v>80</v>
      </c>
      <c r="B109" s="170" t="s">
        <v>121</v>
      </c>
      <c r="C109" s="93" t="s">
        <v>27</v>
      </c>
      <c r="D109" s="136">
        <v>3</v>
      </c>
      <c r="E109" s="50"/>
      <c r="F109" s="139">
        <f>D109*E109</f>
        <v>0</v>
      </c>
      <c r="G109" s="202"/>
    </row>
    <row r="110" spans="1:7" s="33" customFormat="1" ht="10.5" customHeight="1" x14ac:dyDescent="0.2">
      <c r="A110" s="120"/>
      <c r="B110" s="170"/>
      <c r="C110" s="93"/>
      <c r="D110" s="136"/>
      <c r="E110" s="66"/>
      <c r="F110" s="139"/>
    </row>
    <row r="111" spans="1:7" s="33" customFormat="1" ht="24.75" customHeight="1" x14ac:dyDescent="0.2">
      <c r="A111" s="120" t="s">
        <v>81</v>
      </c>
      <c r="B111" s="170" t="s">
        <v>171</v>
      </c>
      <c r="C111" s="93" t="s">
        <v>4</v>
      </c>
      <c r="D111" s="136">
        <v>24</v>
      </c>
      <c r="E111" s="50"/>
      <c r="F111" s="139">
        <f>D111*E111</f>
        <v>0</v>
      </c>
      <c r="G111" s="202"/>
    </row>
    <row r="112" spans="1:7" s="33" customFormat="1" ht="10.5" customHeight="1" x14ac:dyDescent="0.2">
      <c r="A112" s="120"/>
      <c r="B112" s="171"/>
      <c r="C112" s="93"/>
      <c r="D112" s="136"/>
      <c r="E112" s="66"/>
      <c r="F112" s="139"/>
    </row>
    <row r="113" spans="1:14" s="33" customFormat="1" x14ac:dyDescent="0.2">
      <c r="A113" s="129"/>
      <c r="B113" s="129" t="s">
        <v>146</v>
      </c>
      <c r="C113" s="150"/>
      <c r="D113" s="151"/>
      <c r="E113" s="63"/>
      <c r="F113" s="132">
        <f>SUM(F95:F111)</f>
        <v>0</v>
      </c>
    </row>
    <row r="114" spans="1:14" s="33" customFormat="1" x14ac:dyDescent="0.2">
      <c r="A114" s="145"/>
      <c r="B114" s="145"/>
      <c r="C114" s="152"/>
      <c r="D114" s="153"/>
      <c r="E114" s="64"/>
      <c r="F114" s="133"/>
    </row>
    <row r="115" spans="1:14" s="32" customFormat="1" ht="10.5" customHeight="1" x14ac:dyDescent="0.2">
      <c r="A115" s="145"/>
      <c r="B115" s="157"/>
      <c r="C115" s="152"/>
      <c r="D115" s="153"/>
      <c r="E115" s="64"/>
      <c r="F115" s="133"/>
      <c r="G115" s="33"/>
      <c r="H115" s="33"/>
      <c r="I115" s="33"/>
      <c r="J115" s="33"/>
      <c r="K115" s="33"/>
      <c r="L115" s="33"/>
      <c r="M115" s="33"/>
      <c r="N115" s="33"/>
    </row>
    <row r="116" spans="1:14" s="33" customFormat="1" ht="12.75" customHeight="1" x14ac:dyDescent="0.2">
      <c r="A116" s="92" t="s">
        <v>53</v>
      </c>
      <c r="B116" s="92" t="s">
        <v>167</v>
      </c>
      <c r="C116" s="93"/>
      <c r="D116" s="127"/>
      <c r="E116" s="65"/>
      <c r="F116" s="154"/>
    </row>
    <row r="117" spans="1:14" s="33" customFormat="1" ht="9.75" customHeight="1" x14ac:dyDescent="0.2">
      <c r="A117" s="99"/>
      <c r="C117" s="93"/>
      <c r="D117" s="127"/>
      <c r="E117" s="51"/>
      <c r="F117" s="154"/>
    </row>
    <row r="118" spans="1:14" s="33" customFormat="1" ht="52.5" customHeight="1" x14ac:dyDescent="0.2">
      <c r="A118" s="99" t="s">
        <v>14</v>
      </c>
      <c r="B118" s="123" t="s">
        <v>173</v>
      </c>
      <c r="C118" s="93" t="s">
        <v>8</v>
      </c>
      <c r="D118" s="127">
        <v>95</v>
      </c>
      <c r="E118" s="52"/>
      <c r="F118" s="122">
        <f>D118*E118</f>
        <v>0</v>
      </c>
      <c r="G118" s="202"/>
    </row>
    <row r="119" spans="1:14" s="33" customFormat="1" ht="12" customHeight="1" x14ac:dyDescent="0.2">
      <c r="A119" s="99"/>
      <c r="B119" s="123"/>
      <c r="C119" s="93"/>
      <c r="D119" s="127"/>
      <c r="E119" s="51"/>
      <c r="F119" s="122"/>
    </row>
    <row r="120" spans="1:14" s="33" customFormat="1" ht="15" customHeight="1" x14ac:dyDescent="0.2">
      <c r="A120" s="99" t="s">
        <v>15</v>
      </c>
      <c r="B120" s="172" t="s">
        <v>96</v>
      </c>
      <c r="C120" s="93" t="s">
        <v>5</v>
      </c>
      <c r="D120" s="127">
        <v>459</v>
      </c>
      <c r="E120" s="52"/>
      <c r="F120" s="122">
        <f>D120*E120</f>
        <v>0</v>
      </c>
      <c r="G120" s="202"/>
    </row>
    <row r="121" spans="1:14" s="33" customFormat="1" ht="12" customHeight="1" x14ac:dyDescent="0.2">
      <c r="A121" s="99"/>
      <c r="B121" s="123"/>
      <c r="C121" s="93"/>
      <c r="D121" s="127"/>
      <c r="E121" s="51"/>
      <c r="F121" s="122"/>
    </row>
    <row r="122" spans="1:14" s="33" customFormat="1" ht="29.25" customHeight="1" x14ac:dyDescent="0.2">
      <c r="A122" s="99" t="s">
        <v>16</v>
      </c>
      <c r="B122" s="123" t="s">
        <v>124</v>
      </c>
      <c r="C122" s="93" t="s">
        <v>4</v>
      </c>
      <c r="D122" s="127">
        <v>60</v>
      </c>
      <c r="E122" s="52"/>
      <c r="F122" s="122">
        <f>D122*E122</f>
        <v>0</v>
      </c>
      <c r="G122" s="202"/>
    </row>
    <row r="123" spans="1:14" s="33" customFormat="1" ht="12" customHeight="1" x14ac:dyDescent="0.2">
      <c r="A123" s="99"/>
      <c r="B123" s="123"/>
      <c r="C123" s="93"/>
      <c r="D123" s="127"/>
      <c r="E123" s="51"/>
      <c r="F123" s="122"/>
    </row>
    <row r="124" spans="1:14" s="33" customFormat="1" ht="29.25" customHeight="1" x14ac:dyDescent="0.2">
      <c r="A124" s="99" t="s">
        <v>36</v>
      </c>
      <c r="B124" s="123" t="s">
        <v>125</v>
      </c>
      <c r="C124" s="93" t="s">
        <v>4</v>
      </c>
      <c r="D124" s="127">
        <v>3</v>
      </c>
      <c r="E124" s="52"/>
      <c r="F124" s="122">
        <f>D124*E124</f>
        <v>0</v>
      </c>
      <c r="G124" s="202"/>
    </row>
    <row r="125" spans="1:14" s="33" customFormat="1" ht="12" customHeight="1" x14ac:dyDescent="0.2">
      <c r="A125" s="99"/>
      <c r="B125" s="123"/>
      <c r="C125" s="93"/>
      <c r="D125" s="127"/>
      <c r="E125" s="51"/>
      <c r="F125" s="122"/>
    </row>
    <row r="126" spans="1:14" s="33" customFormat="1" ht="29.25" customHeight="1" x14ac:dyDescent="0.2">
      <c r="A126" s="99" t="s">
        <v>37</v>
      </c>
      <c r="B126" s="123" t="s">
        <v>126</v>
      </c>
      <c r="C126" s="93" t="s">
        <v>4</v>
      </c>
      <c r="D126" s="127">
        <v>11</v>
      </c>
      <c r="E126" s="52"/>
      <c r="F126" s="122">
        <f>D126*E126</f>
        <v>0</v>
      </c>
      <c r="G126" s="202"/>
    </row>
    <row r="127" spans="1:14" s="33" customFormat="1" ht="12" customHeight="1" x14ac:dyDescent="0.2">
      <c r="A127" s="99"/>
      <c r="B127" s="123"/>
      <c r="C127" s="93"/>
      <c r="D127" s="127"/>
      <c r="E127" s="51"/>
      <c r="F127" s="122"/>
    </row>
    <row r="128" spans="1:14" s="33" customFormat="1" ht="38.25" customHeight="1" x14ac:dyDescent="0.2">
      <c r="A128" s="99" t="s">
        <v>97</v>
      </c>
      <c r="B128" s="123" t="s">
        <v>293</v>
      </c>
      <c r="C128" s="93" t="s">
        <v>5</v>
      </c>
      <c r="D128" s="125">
        <v>270</v>
      </c>
      <c r="E128" s="52"/>
      <c r="F128" s="122">
        <f>D128*E128</f>
        <v>0</v>
      </c>
      <c r="G128" s="202"/>
    </row>
    <row r="129" spans="1:14" s="33" customFormat="1" ht="12" customHeight="1" x14ac:dyDescent="0.2">
      <c r="A129" s="99"/>
      <c r="B129" s="123"/>
      <c r="C129" s="93"/>
      <c r="D129" s="125"/>
      <c r="E129" s="51"/>
      <c r="F129" s="122"/>
    </row>
    <row r="130" spans="1:14" s="33" customFormat="1" ht="38.25" customHeight="1" x14ac:dyDescent="0.2">
      <c r="A130" s="120" t="s">
        <v>134</v>
      </c>
      <c r="B130" s="123" t="s">
        <v>292</v>
      </c>
      <c r="C130" s="93" t="s">
        <v>5</v>
      </c>
      <c r="D130" s="125">
        <v>21</v>
      </c>
      <c r="E130" s="52"/>
      <c r="F130" s="122">
        <f>D130*E130</f>
        <v>0</v>
      </c>
      <c r="G130" s="202"/>
    </row>
    <row r="131" spans="1:14" s="33" customFormat="1" ht="12" customHeight="1" x14ac:dyDescent="0.2">
      <c r="A131" s="120"/>
      <c r="B131" s="123"/>
      <c r="C131" s="93"/>
      <c r="D131" s="125"/>
      <c r="E131" s="51"/>
      <c r="F131" s="122"/>
    </row>
    <row r="132" spans="1:14" ht="27.75" customHeight="1" x14ac:dyDescent="0.2">
      <c r="A132" s="120" t="s">
        <v>135</v>
      </c>
      <c r="B132" s="135" t="s">
        <v>127</v>
      </c>
      <c r="C132" s="138" t="s">
        <v>5</v>
      </c>
      <c r="D132" s="138">
        <v>20</v>
      </c>
      <c r="E132" s="57"/>
      <c r="F132" s="139">
        <f>D132*E132</f>
        <v>0</v>
      </c>
      <c r="G132" s="202"/>
      <c r="H132" s="33"/>
      <c r="I132" s="33"/>
      <c r="J132" s="33"/>
      <c r="K132" s="33"/>
      <c r="L132" s="33"/>
      <c r="M132" s="33"/>
      <c r="N132" s="33"/>
    </row>
    <row r="133" spans="1:14" ht="12" customHeight="1" x14ac:dyDescent="0.2">
      <c r="A133" s="120"/>
      <c r="B133" s="173"/>
      <c r="C133" s="174"/>
      <c r="D133" s="175"/>
      <c r="E133" s="162"/>
      <c r="F133" s="155"/>
    </row>
    <row r="134" spans="1:14" ht="27" customHeight="1" x14ac:dyDescent="0.2">
      <c r="A134" s="120" t="s">
        <v>136</v>
      </c>
      <c r="B134" s="135" t="s">
        <v>172</v>
      </c>
      <c r="C134" s="138" t="s">
        <v>4</v>
      </c>
      <c r="D134" s="138">
        <v>76</v>
      </c>
      <c r="E134" s="57"/>
      <c r="F134" s="139">
        <f>D134*E134</f>
        <v>0</v>
      </c>
      <c r="G134" s="202"/>
      <c r="H134" s="33"/>
      <c r="I134" s="33"/>
      <c r="J134" s="33"/>
      <c r="K134" s="33"/>
      <c r="L134" s="33"/>
      <c r="M134" s="33"/>
      <c r="N134" s="33"/>
    </row>
    <row r="135" spans="1:14" ht="12" customHeight="1" x14ac:dyDescent="0.2">
      <c r="A135" s="173"/>
      <c r="B135" s="173"/>
      <c r="C135" s="174"/>
      <c r="D135" s="175"/>
      <c r="E135" s="162"/>
      <c r="F135" s="155"/>
    </row>
    <row r="136" spans="1:14" ht="27" customHeight="1" x14ac:dyDescent="0.2">
      <c r="A136" s="120" t="s">
        <v>137</v>
      </c>
      <c r="B136" s="135" t="s">
        <v>138</v>
      </c>
      <c r="C136" s="138" t="s">
        <v>27</v>
      </c>
      <c r="D136" s="138">
        <v>11</v>
      </c>
      <c r="E136" s="57"/>
      <c r="F136" s="139">
        <f>D136*E136</f>
        <v>0</v>
      </c>
      <c r="G136" s="202"/>
      <c r="H136" s="33"/>
      <c r="I136" s="33"/>
      <c r="J136" s="33"/>
      <c r="K136" s="33"/>
      <c r="L136" s="33"/>
      <c r="M136" s="33"/>
      <c r="N136" s="33"/>
    </row>
    <row r="137" spans="1:14" ht="12" customHeight="1" x14ac:dyDescent="0.2">
      <c r="A137" s="173"/>
      <c r="B137" s="173"/>
      <c r="C137" s="174"/>
      <c r="D137" s="175"/>
      <c r="E137" s="162"/>
      <c r="F137" s="155"/>
    </row>
    <row r="138" spans="1:14" s="32" customFormat="1" x14ac:dyDescent="0.2">
      <c r="A138" s="129"/>
      <c r="B138" s="129" t="s">
        <v>168</v>
      </c>
      <c r="C138" s="150"/>
      <c r="D138" s="151"/>
      <c r="E138" s="63"/>
      <c r="F138" s="132">
        <f>SUM(F118:F136)</f>
        <v>0</v>
      </c>
      <c r="G138" s="34"/>
      <c r="H138" s="26"/>
      <c r="I138" s="26"/>
      <c r="J138" s="26"/>
      <c r="K138" s="26"/>
      <c r="L138" s="26"/>
      <c r="M138" s="26"/>
      <c r="N138" s="26"/>
    </row>
    <row r="139" spans="1:14" s="32" customFormat="1" x14ac:dyDescent="0.2">
      <c r="A139" s="145"/>
      <c r="B139" s="157"/>
      <c r="C139" s="152"/>
      <c r="D139" s="153"/>
      <c r="E139" s="64"/>
      <c r="F139" s="133"/>
    </row>
    <row r="140" spans="1:14" s="32" customFormat="1" x14ac:dyDescent="0.2">
      <c r="A140" s="145"/>
      <c r="B140" s="157"/>
      <c r="C140" s="152"/>
      <c r="D140" s="153"/>
      <c r="E140" s="64"/>
      <c r="F140" s="133"/>
    </row>
    <row r="141" spans="1:14" s="33" customFormat="1" x14ac:dyDescent="0.2">
      <c r="A141" s="92" t="s">
        <v>54</v>
      </c>
      <c r="B141" s="92" t="s">
        <v>22</v>
      </c>
      <c r="C141" s="93"/>
      <c r="D141" s="127"/>
      <c r="E141" s="65"/>
      <c r="F141" s="154"/>
      <c r="G141" s="32"/>
      <c r="H141" s="32"/>
      <c r="I141" s="32"/>
      <c r="J141" s="32"/>
      <c r="K141" s="32"/>
      <c r="L141" s="32"/>
      <c r="M141" s="32"/>
      <c r="N141" s="32"/>
    </row>
    <row r="142" spans="1:14" s="33" customFormat="1" ht="14.25" customHeight="1" x14ac:dyDescent="0.2">
      <c r="A142" s="99"/>
      <c r="C142" s="93"/>
      <c r="D142" s="127"/>
      <c r="E142" s="51"/>
      <c r="F142" s="154"/>
    </row>
    <row r="143" spans="1:14" s="33" customFormat="1" x14ac:dyDescent="0.2">
      <c r="A143" s="99" t="s">
        <v>31</v>
      </c>
      <c r="B143" s="99" t="s">
        <v>17</v>
      </c>
      <c r="C143" s="93" t="s">
        <v>18</v>
      </c>
      <c r="D143" s="127">
        <v>20</v>
      </c>
      <c r="E143" s="52"/>
      <c r="F143" s="122">
        <f>D143*E143</f>
        <v>0</v>
      </c>
      <c r="G143" s="202"/>
    </row>
    <row r="144" spans="1:14" s="33" customFormat="1" ht="11.25" customHeight="1" x14ac:dyDescent="0.2">
      <c r="A144" s="99"/>
      <c r="C144" s="93"/>
      <c r="D144" s="127"/>
      <c r="E144" s="51"/>
      <c r="F144" s="154"/>
    </row>
    <row r="145" spans="1:14" s="33" customFormat="1" x14ac:dyDescent="0.2">
      <c r="A145" s="99" t="s">
        <v>32</v>
      </c>
      <c r="B145" s="99" t="s">
        <v>19</v>
      </c>
      <c r="C145" s="93" t="s">
        <v>18</v>
      </c>
      <c r="D145" s="127">
        <v>40</v>
      </c>
      <c r="E145" s="52"/>
      <c r="F145" s="122">
        <f>D145*E145</f>
        <v>0</v>
      </c>
      <c r="G145" s="202"/>
    </row>
    <row r="146" spans="1:14" s="33" customFormat="1" x14ac:dyDescent="0.2">
      <c r="A146" s="99"/>
      <c r="B146" s="99"/>
      <c r="C146" s="93"/>
      <c r="D146" s="127"/>
      <c r="E146" s="51"/>
      <c r="F146" s="122"/>
    </row>
    <row r="147" spans="1:14" s="33" customFormat="1" ht="38.25" x14ac:dyDescent="0.2">
      <c r="A147" s="99" t="s">
        <v>89</v>
      </c>
      <c r="B147" s="123" t="s">
        <v>290</v>
      </c>
      <c r="C147" s="93" t="s">
        <v>27</v>
      </c>
      <c r="D147" s="127">
        <v>1</v>
      </c>
      <c r="E147" s="52"/>
      <c r="F147" s="122">
        <f>D147*E147</f>
        <v>0</v>
      </c>
      <c r="G147" s="202"/>
    </row>
    <row r="148" spans="1:14" s="33" customFormat="1" x14ac:dyDescent="0.2">
      <c r="A148" s="99"/>
      <c r="B148" s="99"/>
      <c r="C148" s="93"/>
      <c r="D148" s="127"/>
      <c r="E148" s="51"/>
      <c r="F148" s="122"/>
    </row>
    <row r="149" spans="1:14" s="33" customFormat="1" x14ac:dyDescent="0.2">
      <c r="A149" s="99"/>
      <c r="B149" s="156"/>
      <c r="C149" s="93"/>
      <c r="D149" s="127"/>
      <c r="E149" s="51"/>
      <c r="F149" s="122"/>
    </row>
    <row r="150" spans="1:14" s="32" customFormat="1" x14ac:dyDescent="0.2">
      <c r="A150" s="129"/>
      <c r="B150" s="129" t="s">
        <v>61</v>
      </c>
      <c r="C150" s="150"/>
      <c r="D150" s="150"/>
      <c r="E150" s="150"/>
      <c r="F150" s="132">
        <f>SUM(F143:F147)</f>
        <v>0</v>
      </c>
      <c r="G150" s="33"/>
      <c r="H150" s="33"/>
      <c r="I150" s="33"/>
      <c r="J150" s="33"/>
      <c r="K150" s="33"/>
      <c r="L150" s="33"/>
      <c r="M150" s="33"/>
      <c r="N150" s="33"/>
    </row>
    <row r="151" spans="1:14" x14ac:dyDescent="0.2">
      <c r="C151" s="31"/>
      <c r="D151" s="31"/>
      <c r="E151" s="31"/>
      <c r="F151" s="30"/>
      <c r="G151" s="32"/>
      <c r="H151" s="32"/>
      <c r="I151" s="32"/>
      <c r="J151" s="32"/>
      <c r="K151" s="32"/>
      <c r="L151" s="32"/>
      <c r="M151" s="32"/>
      <c r="N151" s="32"/>
    </row>
    <row r="152" spans="1:14" x14ac:dyDescent="0.2">
      <c r="C152" s="31"/>
      <c r="D152" s="31"/>
      <c r="E152" s="31"/>
      <c r="F152" s="30"/>
    </row>
    <row r="153" spans="1:14" x14ac:dyDescent="0.2">
      <c r="C153" s="31"/>
      <c r="D153" s="31"/>
      <c r="E153" s="31"/>
      <c r="F153" s="30"/>
    </row>
    <row r="154" spans="1:14" x14ac:dyDescent="0.2">
      <c r="C154" s="31"/>
      <c r="D154" s="31"/>
      <c r="E154" s="31"/>
      <c r="F154" s="30"/>
    </row>
    <row r="155" spans="1:14" x14ac:dyDescent="0.2">
      <c r="C155" s="31"/>
      <c r="D155" s="31"/>
      <c r="E155" s="31"/>
      <c r="F155" s="30"/>
    </row>
    <row r="156" spans="1:14" x14ac:dyDescent="0.2">
      <c r="C156" s="31"/>
      <c r="D156" s="31"/>
      <c r="E156" s="31"/>
      <c r="F156" s="30"/>
    </row>
    <row r="157" spans="1:14" x14ac:dyDescent="0.2">
      <c r="C157" s="31"/>
      <c r="D157" s="31"/>
      <c r="E157" s="31"/>
      <c r="F157" s="30"/>
    </row>
    <row r="158" spans="1:14" x14ac:dyDescent="0.2">
      <c r="C158" s="31"/>
      <c r="D158" s="31"/>
      <c r="E158" s="31"/>
      <c r="F158" s="30"/>
    </row>
    <row r="159" spans="1:14" x14ac:dyDescent="0.2">
      <c r="C159" s="31"/>
      <c r="D159" s="31"/>
      <c r="E159" s="31"/>
      <c r="F159" s="30"/>
    </row>
    <row r="160" spans="1:14" x14ac:dyDescent="0.2">
      <c r="C160" s="31"/>
      <c r="D160" s="31"/>
      <c r="E160" s="31"/>
      <c r="F160" s="30"/>
    </row>
    <row r="161" spans="3:6" x14ac:dyDescent="0.2">
      <c r="C161" s="31"/>
      <c r="D161" s="31"/>
      <c r="E161" s="31"/>
      <c r="F161" s="30"/>
    </row>
    <row r="162" spans="3:6" x14ac:dyDescent="0.2">
      <c r="C162" s="31"/>
      <c r="D162" s="31"/>
      <c r="E162" s="31"/>
      <c r="F162" s="30"/>
    </row>
    <row r="163" spans="3:6" x14ac:dyDescent="0.2">
      <c r="C163" s="31"/>
      <c r="D163" s="31"/>
      <c r="E163" s="31"/>
      <c r="F163" s="30"/>
    </row>
  </sheetData>
  <sheetProtection algorithmName="SHA-512" hashValue="NxrA0mOpwyHTt8FmgArWs5lUKmBgfKt+ydYpO84Lseou/cLw5y7IpEs1D7LAbKqIOeq59qFi77pGU6xmBLHMVQ==" saltValue="iuUcVkUIQ/c9behBxSuEfA==" spinCount="100000" sheet="1" objects="1" scenarios="1"/>
  <mergeCells count="4">
    <mergeCell ref="A6:F6"/>
    <mergeCell ref="A7:F7"/>
    <mergeCell ref="A9:F9"/>
    <mergeCell ref="A10:F10"/>
  </mergeCells>
  <pageMargins left="0.98425196850393704" right="0.62992125984251968" top="0.64583333333333337" bottom="0.86614173228346458" header="0.31496062992125984" footer="0.31496062992125984"/>
  <pageSetup paperSize="9" orientation="portrait" horizontalDpi="300" verticalDpi="300" r:id="rId1"/>
  <headerFooter>
    <oddHeader>&amp;C&amp;"Times New Roman,Običajno"&amp;12Št. načrta: 99 – XI / 21&amp;R&amp;"Times New Roman,Običajno"&amp;12Stran: &amp;P / &amp;N</oddHeader>
    <oddFooter>&amp;C&amp;"Times New Roman,Navadno"&amp;12PZI - Sanacija usadov na JP 744 801 Kamnica - Rošpoh - Urban,
med hišnima številkama Rošpoh 44 in 43b - &amp;A</oddFooter>
  </headerFooter>
  <rowBreaks count="2" manualBreakCount="2">
    <brk id="50" max="6" man="1"/>
    <brk id="12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Rekapitulacija</vt:lpstr>
      <vt:lpstr>Vodovod</vt:lpstr>
      <vt:lpstr>Pilotna Stena-PS1</vt:lpstr>
      <vt:lpstr>Obnova Vozišča</vt:lpstr>
      <vt:lpstr>'Obnova Vozišča'!Tiskanje_naslovov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GEOING d.o.o.</dc:creator>
  <dc:description>Sanacija plazu na lokalni cesti LC440801 Straža-Raskovec-Pobrež</dc:description>
  <cp:lastModifiedBy>Ferdo JEHART</cp:lastModifiedBy>
  <cp:lastPrinted>2021-11-07T20:50:35Z</cp:lastPrinted>
  <dcterms:created xsi:type="dcterms:W3CDTF">2008-01-31T13:11:25Z</dcterms:created>
  <dcterms:modified xsi:type="dcterms:W3CDTF">2026-06-15T08:56:24Z</dcterms:modified>
</cp:coreProperties>
</file>